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RECAP" sheetId="2" r:id="rId1"/>
    <sheet name="LIST" sheetId="1" r:id="rId2"/>
  </sheets>
  <definedNames>
    <definedName name="_xlnm._FilterDatabase" localSheetId="1" hidden="1">LIST!$A$1:$Z$945</definedName>
  </definedName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45" i="1" l="1"/>
  <c r="W944" i="1"/>
  <c r="W943" i="1"/>
  <c r="W942" i="1"/>
  <c r="W941" i="1"/>
  <c r="W940" i="1"/>
  <c r="W939" i="1"/>
  <c r="W938" i="1"/>
  <c r="W937" i="1"/>
  <c r="W936" i="1"/>
  <c r="W935" i="1"/>
  <c r="W934" i="1"/>
  <c r="W933" i="1"/>
  <c r="W932" i="1"/>
  <c r="W931" i="1"/>
  <c r="W930" i="1"/>
  <c r="W929" i="1"/>
  <c r="W928" i="1"/>
  <c r="W927" i="1"/>
  <c r="W926" i="1"/>
  <c r="W925" i="1"/>
  <c r="W924" i="1"/>
  <c r="W923" i="1"/>
  <c r="W922" i="1"/>
  <c r="W921" i="1"/>
  <c r="W920" i="1"/>
  <c r="W919" i="1"/>
  <c r="W918" i="1"/>
  <c r="W917" i="1"/>
  <c r="W916" i="1"/>
  <c r="W915" i="1"/>
  <c r="W914" i="1"/>
  <c r="W913" i="1"/>
  <c r="W912" i="1"/>
  <c r="W911" i="1"/>
  <c r="W910" i="1"/>
  <c r="W909" i="1"/>
  <c r="W908" i="1"/>
  <c r="W907" i="1"/>
  <c r="W906" i="1"/>
  <c r="W905" i="1"/>
  <c r="W904" i="1"/>
  <c r="W903" i="1"/>
  <c r="W902" i="1"/>
  <c r="W901" i="1"/>
  <c r="W900" i="1"/>
  <c r="W899" i="1"/>
  <c r="W898" i="1"/>
  <c r="W897" i="1"/>
  <c r="W896" i="1"/>
  <c r="W895" i="1"/>
  <c r="W894" i="1"/>
  <c r="W893" i="1"/>
  <c r="W892" i="1"/>
  <c r="W891" i="1"/>
  <c r="W890" i="1"/>
  <c r="W889" i="1"/>
  <c r="W888" i="1"/>
  <c r="W887" i="1"/>
  <c r="W886" i="1"/>
  <c r="W885" i="1"/>
  <c r="W884" i="1"/>
  <c r="W883" i="1"/>
  <c r="W882" i="1"/>
  <c r="W881" i="1"/>
  <c r="W880" i="1"/>
  <c r="W879" i="1"/>
  <c r="W878" i="1"/>
  <c r="W877" i="1"/>
  <c r="W876" i="1"/>
  <c r="W875" i="1"/>
  <c r="W874" i="1"/>
  <c r="W873" i="1"/>
  <c r="W872" i="1"/>
  <c r="W871" i="1"/>
  <c r="W870" i="1"/>
  <c r="W869" i="1"/>
  <c r="W868" i="1"/>
  <c r="W867" i="1"/>
  <c r="W866" i="1"/>
  <c r="W865" i="1"/>
  <c r="W864" i="1"/>
  <c r="W863" i="1"/>
  <c r="W862" i="1"/>
  <c r="W861" i="1"/>
  <c r="W860" i="1"/>
  <c r="W859" i="1"/>
  <c r="W858" i="1"/>
  <c r="W857" i="1"/>
  <c r="W856" i="1"/>
  <c r="W855" i="1"/>
  <c r="W854" i="1"/>
  <c r="W853" i="1"/>
  <c r="W852" i="1"/>
  <c r="W851" i="1"/>
  <c r="W850" i="1"/>
  <c r="W849" i="1"/>
  <c r="W848" i="1"/>
  <c r="W847" i="1"/>
  <c r="W846" i="1"/>
  <c r="W845" i="1"/>
  <c r="W844" i="1"/>
  <c r="W843" i="1"/>
  <c r="W842" i="1"/>
  <c r="W841" i="1"/>
  <c r="W840" i="1"/>
  <c r="W839" i="1"/>
  <c r="W838" i="1"/>
  <c r="W837" i="1"/>
  <c r="W836" i="1"/>
  <c r="W835" i="1"/>
  <c r="W834" i="1"/>
  <c r="W833" i="1"/>
  <c r="W832" i="1"/>
  <c r="W831" i="1"/>
  <c r="W830" i="1"/>
  <c r="W829" i="1"/>
  <c r="W828" i="1"/>
  <c r="W827" i="1"/>
  <c r="W826" i="1"/>
  <c r="W825" i="1"/>
  <c r="W824" i="1"/>
  <c r="W823" i="1"/>
  <c r="W822" i="1"/>
  <c r="W821" i="1"/>
  <c r="W820" i="1"/>
  <c r="W819" i="1"/>
  <c r="W818" i="1"/>
  <c r="W817" i="1"/>
  <c r="W816" i="1"/>
  <c r="W815" i="1"/>
  <c r="W814" i="1"/>
  <c r="W813" i="1"/>
  <c r="W812" i="1"/>
  <c r="W811" i="1"/>
  <c r="W810" i="1"/>
  <c r="W809" i="1"/>
  <c r="W808" i="1"/>
  <c r="W807" i="1"/>
  <c r="W806" i="1"/>
  <c r="W805" i="1"/>
  <c r="W804" i="1"/>
  <c r="W803" i="1"/>
  <c r="W802" i="1"/>
  <c r="W801" i="1"/>
  <c r="W800" i="1"/>
  <c r="W799" i="1"/>
  <c r="W798" i="1"/>
  <c r="W797" i="1"/>
  <c r="W796" i="1"/>
  <c r="W795" i="1"/>
  <c r="W794" i="1"/>
  <c r="W793" i="1"/>
  <c r="W792" i="1"/>
  <c r="W791" i="1"/>
  <c r="W790" i="1"/>
  <c r="W789" i="1"/>
  <c r="W788" i="1"/>
  <c r="W787" i="1"/>
  <c r="W786" i="1"/>
  <c r="W785" i="1"/>
  <c r="W784" i="1"/>
  <c r="W783" i="1"/>
  <c r="W782" i="1"/>
  <c r="W781" i="1"/>
  <c r="W780" i="1"/>
  <c r="W779" i="1"/>
  <c r="W778" i="1"/>
  <c r="W777" i="1"/>
  <c r="W776" i="1"/>
  <c r="W775" i="1"/>
  <c r="W774" i="1"/>
  <c r="W773" i="1"/>
  <c r="W772" i="1"/>
  <c r="W771" i="1"/>
  <c r="W770" i="1"/>
  <c r="W769" i="1"/>
  <c r="W768" i="1"/>
  <c r="W767" i="1"/>
  <c r="W766" i="1"/>
  <c r="W765" i="1"/>
  <c r="W764" i="1"/>
  <c r="W763" i="1"/>
  <c r="W762" i="1"/>
  <c r="W761" i="1"/>
  <c r="W760" i="1"/>
  <c r="W759" i="1"/>
  <c r="W758" i="1"/>
  <c r="W757" i="1"/>
  <c r="W756" i="1"/>
  <c r="W755" i="1"/>
  <c r="W754" i="1"/>
  <c r="W753" i="1"/>
  <c r="W752" i="1"/>
  <c r="W751" i="1"/>
  <c r="W750" i="1"/>
  <c r="W749" i="1"/>
  <c r="W748" i="1"/>
  <c r="W747" i="1"/>
  <c r="W746" i="1"/>
  <c r="W745" i="1"/>
  <c r="W744" i="1"/>
  <c r="W743" i="1"/>
  <c r="W742" i="1"/>
  <c r="W741" i="1"/>
  <c r="W740" i="1"/>
  <c r="W739" i="1"/>
  <c r="W738" i="1"/>
  <c r="W737" i="1"/>
  <c r="W736" i="1"/>
  <c r="W735" i="1"/>
  <c r="W734" i="1"/>
  <c r="W733" i="1"/>
  <c r="W732" i="1"/>
  <c r="W731" i="1"/>
  <c r="W730" i="1"/>
  <c r="W729" i="1"/>
  <c r="W728" i="1"/>
  <c r="W727" i="1"/>
  <c r="W726" i="1"/>
  <c r="W725" i="1"/>
  <c r="W724" i="1"/>
  <c r="W723" i="1"/>
  <c r="W722" i="1"/>
  <c r="W721" i="1"/>
  <c r="W720" i="1"/>
  <c r="W719" i="1"/>
  <c r="W718" i="1"/>
  <c r="W717" i="1"/>
  <c r="W716" i="1"/>
  <c r="W715" i="1"/>
  <c r="W714" i="1"/>
  <c r="W713" i="1"/>
  <c r="W712" i="1"/>
  <c r="W711" i="1"/>
  <c r="W710" i="1"/>
  <c r="W709" i="1"/>
  <c r="W708" i="1"/>
  <c r="W707" i="1"/>
  <c r="W706" i="1"/>
  <c r="W705" i="1"/>
  <c r="W704" i="1"/>
  <c r="W703" i="1"/>
  <c r="W702" i="1"/>
  <c r="W701" i="1"/>
  <c r="W700" i="1"/>
  <c r="W699" i="1"/>
  <c r="W698" i="1"/>
  <c r="W697" i="1"/>
  <c r="W696" i="1"/>
  <c r="W695" i="1"/>
  <c r="W694" i="1"/>
  <c r="W693" i="1"/>
  <c r="W692" i="1"/>
  <c r="W691" i="1"/>
  <c r="W690" i="1"/>
  <c r="W689" i="1"/>
  <c r="W688" i="1"/>
  <c r="W687" i="1"/>
  <c r="W686" i="1"/>
  <c r="W685" i="1"/>
  <c r="W684" i="1"/>
  <c r="W683" i="1"/>
  <c r="W682" i="1"/>
  <c r="W681" i="1"/>
  <c r="W680" i="1"/>
  <c r="W679" i="1"/>
  <c r="W678" i="1"/>
  <c r="W677" i="1"/>
  <c r="W676" i="1"/>
  <c r="W675" i="1"/>
  <c r="W674" i="1"/>
  <c r="W673" i="1"/>
  <c r="W672" i="1"/>
  <c r="W671" i="1"/>
  <c r="W670" i="1"/>
  <c r="W669" i="1"/>
  <c r="W668" i="1"/>
  <c r="W667" i="1"/>
  <c r="W666" i="1"/>
  <c r="W665" i="1"/>
  <c r="W664" i="1"/>
  <c r="W663" i="1"/>
  <c r="W662" i="1"/>
  <c r="W661" i="1"/>
  <c r="W660" i="1"/>
  <c r="W659" i="1"/>
  <c r="W658" i="1"/>
  <c r="W657" i="1"/>
  <c r="W656" i="1"/>
  <c r="W655" i="1"/>
  <c r="W654" i="1"/>
  <c r="W653" i="1"/>
  <c r="W652" i="1"/>
  <c r="W651" i="1"/>
  <c r="W650" i="1"/>
  <c r="W649" i="1"/>
  <c r="W648" i="1"/>
  <c r="W647" i="1"/>
  <c r="W646" i="1"/>
  <c r="W645" i="1"/>
  <c r="W644" i="1"/>
  <c r="W643" i="1"/>
  <c r="W642" i="1"/>
  <c r="W641" i="1"/>
  <c r="W640" i="1"/>
  <c r="W639" i="1"/>
  <c r="W638" i="1"/>
  <c r="W637" i="1"/>
  <c r="W636" i="1"/>
  <c r="W635" i="1"/>
  <c r="W634" i="1"/>
  <c r="W633" i="1"/>
  <c r="W632" i="1"/>
  <c r="W631" i="1"/>
  <c r="W630" i="1"/>
  <c r="W629" i="1"/>
  <c r="W628" i="1"/>
  <c r="W627" i="1"/>
  <c r="W626" i="1"/>
  <c r="W625" i="1"/>
  <c r="W624" i="1"/>
  <c r="W623" i="1"/>
  <c r="W622" i="1"/>
  <c r="W621" i="1"/>
  <c r="W620" i="1"/>
  <c r="W619" i="1"/>
  <c r="W618" i="1"/>
  <c r="W617" i="1"/>
  <c r="W616" i="1"/>
  <c r="W615" i="1"/>
  <c r="W614" i="1"/>
  <c r="W613" i="1"/>
  <c r="W612" i="1"/>
  <c r="W611" i="1"/>
  <c r="W610" i="1"/>
  <c r="W609" i="1"/>
  <c r="W608" i="1"/>
  <c r="W607" i="1"/>
  <c r="W606" i="1"/>
  <c r="W605" i="1"/>
  <c r="W604" i="1"/>
  <c r="W603" i="1"/>
  <c r="W602" i="1"/>
  <c r="W601" i="1"/>
  <c r="W600" i="1"/>
  <c r="W599" i="1"/>
  <c r="W598" i="1"/>
  <c r="W597" i="1"/>
  <c r="W596" i="1"/>
  <c r="W595" i="1"/>
  <c r="W594" i="1"/>
  <c r="W593" i="1"/>
  <c r="W592" i="1"/>
  <c r="W591" i="1"/>
  <c r="W590" i="1"/>
  <c r="W589" i="1"/>
  <c r="W588" i="1"/>
  <c r="W587" i="1"/>
  <c r="W586" i="1"/>
  <c r="W585" i="1"/>
  <c r="W584" i="1"/>
  <c r="W583" i="1"/>
  <c r="W582" i="1"/>
  <c r="W581" i="1"/>
  <c r="W580" i="1"/>
  <c r="W579" i="1"/>
  <c r="W578" i="1"/>
  <c r="W577" i="1"/>
  <c r="W576" i="1"/>
  <c r="W575" i="1"/>
  <c r="W574" i="1"/>
  <c r="W573" i="1"/>
  <c r="W572" i="1"/>
  <c r="W571" i="1"/>
  <c r="W570" i="1"/>
  <c r="W569" i="1"/>
  <c r="W568" i="1"/>
  <c r="W567" i="1"/>
  <c r="W566" i="1"/>
  <c r="W565" i="1"/>
  <c r="W564" i="1"/>
  <c r="W563" i="1"/>
  <c r="W562" i="1"/>
  <c r="W561" i="1"/>
  <c r="W560" i="1"/>
  <c r="W559" i="1"/>
  <c r="W558" i="1"/>
  <c r="W557" i="1"/>
  <c r="W556" i="1"/>
  <c r="W555" i="1"/>
  <c r="W554" i="1"/>
  <c r="W553" i="1"/>
  <c r="W552" i="1"/>
  <c r="W551" i="1"/>
  <c r="W550" i="1"/>
  <c r="W549" i="1"/>
  <c r="W548" i="1"/>
  <c r="W547" i="1"/>
  <c r="W546" i="1"/>
  <c r="W545" i="1"/>
  <c r="W544" i="1"/>
  <c r="W543" i="1"/>
  <c r="W542" i="1"/>
  <c r="W541" i="1"/>
  <c r="W540" i="1"/>
  <c r="W539" i="1"/>
  <c r="W538" i="1"/>
  <c r="W537" i="1"/>
  <c r="W536" i="1"/>
  <c r="W535" i="1"/>
  <c r="W534" i="1"/>
  <c r="W533" i="1"/>
  <c r="W532" i="1"/>
  <c r="W531" i="1"/>
  <c r="W530" i="1"/>
  <c r="W529" i="1"/>
  <c r="W528" i="1"/>
  <c r="W527" i="1"/>
  <c r="W526" i="1"/>
  <c r="W525" i="1"/>
  <c r="W524" i="1"/>
  <c r="W523" i="1"/>
  <c r="W522" i="1"/>
  <c r="W521" i="1"/>
  <c r="W520" i="1"/>
  <c r="W519" i="1"/>
  <c r="W518" i="1"/>
  <c r="W517" i="1"/>
  <c r="W516" i="1"/>
  <c r="W515" i="1"/>
  <c r="W514" i="1"/>
  <c r="W513" i="1"/>
  <c r="W512" i="1"/>
  <c r="W511" i="1"/>
  <c r="W510" i="1"/>
  <c r="W509" i="1"/>
  <c r="W508" i="1"/>
  <c r="W507" i="1"/>
  <c r="W506" i="1"/>
  <c r="W505" i="1"/>
  <c r="W504" i="1"/>
  <c r="W503" i="1"/>
  <c r="W502" i="1"/>
  <c r="W501" i="1"/>
  <c r="W500" i="1"/>
  <c r="W499" i="1"/>
  <c r="W498" i="1"/>
  <c r="W497" i="1"/>
  <c r="W496" i="1"/>
  <c r="W495" i="1"/>
  <c r="W494" i="1"/>
  <c r="W493" i="1"/>
  <c r="W492" i="1"/>
  <c r="W491" i="1"/>
  <c r="W490" i="1"/>
  <c r="W489" i="1"/>
  <c r="W488" i="1"/>
  <c r="W487" i="1"/>
  <c r="W486" i="1"/>
  <c r="W485" i="1"/>
  <c r="W484" i="1"/>
  <c r="W483" i="1"/>
  <c r="W482" i="1"/>
  <c r="W481" i="1"/>
  <c r="W480" i="1"/>
  <c r="W479" i="1"/>
  <c r="W478" i="1"/>
  <c r="W477" i="1"/>
  <c r="W476" i="1"/>
  <c r="W475" i="1"/>
  <c r="W474" i="1"/>
  <c r="W473" i="1"/>
  <c r="W472" i="1"/>
  <c r="W471" i="1"/>
  <c r="W470" i="1"/>
  <c r="W469" i="1"/>
  <c r="W468" i="1"/>
  <c r="W467" i="1"/>
  <c r="W466" i="1"/>
  <c r="W465" i="1"/>
  <c r="W464" i="1"/>
  <c r="W463" i="1"/>
  <c r="W462" i="1"/>
  <c r="W461" i="1"/>
  <c r="W460" i="1"/>
  <c r="W459" i="1"/>
  <c r="W458" i="1"/>
  <c r="W457" i="1"/>
  <c r="W456" i="1"/>
  <c r="W455" i="1"/>
  <c r="W454" i="1"/>
  <c r="W453" i="1"/>
  <c r="W452" i="1"/>
  <c r="W451" i="1"/>
  <c r="W450" i="1"/>
  <c r="W449" i="1"/>
  <c r="W448" i="1"/>
  <c r="W447" i="1"/>
  <c r="W446" i="1"/>
  <c r="W445" i="1"/>
  <c r="W444" i="1"/>
  <c r="W443" i="1"/>
  <c r="W442" i="1"/>
  <c r="W441" i="1"/>
  <c r="W440" i="1"/>
  <c r="W439" i="1"/>
  <c r="W438" i="1"/>
  <c r="W437" i="1"/>
  <c r="W436" i="1"/>
  <c r="W435" i="1"/>
  <c r="W434" i="1"/>
  <c r="W433" i="1"/>
  <c r="W432" i="1"/>
  <c r="W431" i="1"/>
  <c r="W430" i="1"/>
  <c r="W429" i="1"/>
  <c r="W428" i="1"/>
  <c r="W427" i="1"/>
  <c r="W426" i="1"/>
  <c r="W425" i="1"/>
  <c r="W424" i="1"/>
  <c r="W423" i="1"/>
  <c r="W422" i="1"/>
  <c r="W421" i="1"/>
  <c r="W420" i="1"/>
  <c r="W419" i="1"/>
  <c r="W418" i="1"/>
  <c r="W417" i="1"/>
  <c r="W416" i="1"/>
  <c r="W415" i="1"/>
  <c r="W414" i="1"/>
  <c r="W413" i="1"/>
  <c r="W412" i="1"/>
  <c r="W411" i="1"/>
  <c r="W410" i="1"/>
  <c r="W409" i="1"/>
  <c r="W408" i="1"/>
  <c r="W407" i="1"/>
  <c r="W406" i="1"/>
  <c r="W405" i="1"/>
  <c r="W404" i="1"/>
  <c r="W403" i="1"/>
  <c r="W402" i="1"/>
  <c r="W401" i="1"/>
  <c r="W400" i="1"/>
  <c r="W399" i="1"/>
  <c r="W398" i="1"/>
  <c r="W397" i="1"/>
  <c r="W396" i="1"/>
  <c r="W395" i="1"/>
  <c r="W394" i="1"/>
  <c r="W393" i="1"/>
  <c r="W392" i="1"/>
  <c r="W391" i="1"/>
  <c r="W390" i="1"/>
  <c r="W389" i="1"/>
  <c r="W388" i="1"/>
  <c r="W387" i="1"/>
  <c r="W386" i="1"/>
  <c r="W385" i="1"/>
  <c r="W384" i="1"/>
  <c r="W383" i="1"/>
  <c r="W382" i="1"/>
  <c r="W381" i="1"/>
  <c r="W380" i="1"/>
  <c r="W379" i="1"/>
  <c r="W378" i="1"/>
  <c r="W377" i="1"/>
  <c r="W376" i="1"/>
  <c r="W375" i="1"/>
  <c r="W374" i="1"/>
  <c r="W373" i="1"/>
  <c r="W372" i="1"/>
  <c r="W371" i="1"/>
  <c r="W370" i="1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W3" i="1"/>
  <c r="W2" i="1"/>
  <c r="C71" i="2"/>
</calcChain>
</file>

<file path=xl/sharedStrings.xml><?xml version="1.0" encoding="utf-8"?>
<sst xmlns="http://schemas.openxmlformats.org/spreadsheetml/2006/main" count="19861" uniqueCount="2338">
  <si>
    <t>BOX</t>
  </si>
  <si>
    <t>PALLET</t>
  </si>
  <si>
    <t>EAN</t>
  </si>
  <si>
    <t>OFFER</t>
  </si>
  <si>
    <t>BRAND_NAME</t>
  </si>
  <si>
    <t>BRAND</t>
  </si>
  <si>
    <t>TYPE</t>
  </si>
  <si>
    <t>GENDER</t>
  </si>
  <si>
    <t>FAMILY</t>
  </si>
  <si>
    <t>MODEL</t>
  </si>
  <si>
    <t>COLOR</t>
  </si>
  <si>
    <t>SIZE</t>
  </si>
  <si>
    <t>UNITS</t>
  </si>
  <si>
    <t>YEAR</t>
  </si>
  <si>
    <t>SEASON</t>
  </si>
  <si>
    <t>V_LOCATION</t>
  </si>
  <si>
    <t>SUPPLIER_CATEGORY</t>
  </si>
  <si>
    <t>COUNTRY</t>
  </si>
  <si>
    <t>HS_CODE</t>
  </si>
  <si>
    <t>RRP</t>
  </si>
  <si>
    <t>CURRENCY_OF_RRP</t>
  </si>
  <si>
    <t>COMPOSITION1</t>
  </si>
  <si>
    <t>COMPOSITION2</t>
  </si>
  <si>
    <t>780100000001495693</t>
  </si>
  <si>
    <t>680200000000000374</t>
  </si>
  <si>
    <t>8720108807593</t>
  </si>
  <si>
    <t>782900000000017054</t>
  </si>
  <si>
    <t>CALVIN KLEIN</t>
  </si>
  <si>
    <t>HUD-CKL</t>
  </si>
  <si>
    <t>ACC</t>
  </si>
  <si>
    <t>MAN</t>
  </si>
  <si>
    <t>Underwear</t>
  </si>
  <si>
    <t>000NB3592A</t>
  </si>
  <si>
    <t>GREY</t>
  </si>
  <si>
    <t>S</t>
  </si>
  <si>
    <t/>
  </si>
  <si>
    <t>RESULT MIX MNP MIX 01 LOT-1849</t>
  </si>
  <si>
    <t>TRUNK</t>
  </si>
  <si>
    <t>INDIA</t>
  </si>
  <si>
    <t>EUR</t>
  </si>
  <si>
    <t>69% COTTON (CO), 21% RECYCLED COTTON, 10% ELASTANE</t>
  </si>
  <si>
    <t>E</t>
  </si>
  <si>
    <t>8719856381738</t>
  </si>
  <si>
    <t>000NB3302A</t>
  </si>
  <si>
    <t>BLACK W/ CLAY WB</t>
  </si>
  <si>
    <t>TRUNK-5LA</t>
  </si>
  <si>
    <t>8719856876616</t>
  </si>
  <si>
    <t>000NB3348A</t>
  </si>
  <si>
    <t>REMEMBERED HEARTS PRINT_ORGE ODYSY</t>
  </si>
  <si>
    <t>M</t>
  </si>
  <si>
    <t>TRUNK-BBG</t>
  </si>
  <si>
    <t>8719856381752</t>
  </si>
  <si>
    <t>8719856386436</t>
  </si>
  <si>
    <t>000NB3307A</t>
  </si>
  <si>
    <t>BLACK</t>
  </si>
  <si>
    <t>TRUNK-UB1</t>
  </si>
  <si>
    <t>8720107778573</t>
  </si>
  <si>
    <t>000NB3444A</t>
  </si>
  <si>
    <t>BLACK W/ CHERRY TOMATO</t>
  </si>
  <si>
    <t>L</t>
  </si>
  <si>
    <t>HIP BRIEF, BTK, L</t>
  </si>
  <si>
    <t>KENYA</t>
  </si>
  <si>
    <t>COTTON (69%), RECYCLED COTTON (21%), ELASTANE (10%</t>
  </si>
  <si>
    <t>%)</t>
  </si>
  <si>
    <t>8719856375157</t>
  </si>
  <si>
    <t>000NB3290A</t>
  </si>
  <si>
    <t>EXACT</t>
  </si>
  <si>
    <t>TRUNK-5FJ</t>
  </si>
  <si>
    <t>8719856876630</t>
  </si>
  <si>
    <t>XL</t>
  </si>
  <si>
    <t>8719856876623</t>
  </si>
  <si>
    <t>8719856876609</t>
  </si>
  <si>
    <t>8719856386412</t>
  </si>
  <si>
    <t>8719856375096</t>
  </si>
  <si>
    <t>8719856386443</t>
  </si>
  <si>
    <t>780100000001495696</t>
  </si>
  <si>
    <t>8719856376277</t>
  </si>
  <si>
    <t>UnderwearMP</t>
  </si>
  <si>
    <t>000NB3074A</t>
  </si>
  <si>
    <t>BLACK/ TUFFET/ RED CARPET</t>
  </si>
  <si>
    <t>LOW RISE TRUNK 3PK-6IF</t>
  </si>
  <si>
    <t>8719854639138</t>
  </si>
  <si>
    <t>000NB2969A</t>
  </si>
  <si>
    <t>HIP BRIEF 3PK, 7V1,</t>
  </si>
  <si>
    <t>8719856383244</t>
  </si>
  <si>
    <t>000NB3261A</t>
  </si>
  <si>
    <t>BLACK/ BLACK/ BLACK</t>
  </si>
  <si>
    <t>HIP BRIEF 3PK-UB1</t>
  </si>
  <si>
    <t>8719856387853</t>
  </si>
  <si>
    <t>000NB3073A</t>
  </si>
  <si>
    <t>B-RED CARPET/ WHITE/ TUFFET LOGOS</t>
  </si>
  <si>
    <t>HIP BRIEF 3PK-6IE</t>
  </si>
  <si>
    <t>8719856859411</t>
  </si>
  <si>
    <t>000NB3343A</t>
  </si>
  <si>
    <t>BLACK/ WOODLAND/ SANDALWOOD</t>
  </si>
  <si>
    <t>LOW RISE TRUNK 3PK-8MA</t>
  </si>
  <si>
    <t>8720109434675</t>
  </si>
  <si>
    <t>0000U2662G</t>
  </si>
  <si>
    <t>B-RAIN DANCE/BLACK/ IVORY</t>
  </si>
  <si>
    <t>XS</t>
  </si>
  <si>
    <t>TRUNK 3PK</t>
  </si>
  <si>
    <t>BANGLADESH</t>
  </si>
  <si>
    <t>6107110000</t>
  </si>
  <si>
    <t>COTTON (95%), ELASTANE (5%)</t>
  </si>
  <si>
    <t>8719856859442</t>
  </si>
  <si>
    <t>8720109428575</t>
  </si>
  <si>
    <t>HIP BRIEF 3PK</t>
  </si>
  <si>
    <t>8720109430868</t>
  </si>
  <si>
    <t>0000U2661G</t>
  </si>
  <si>
    <t>MULTI</t>
  </si>
  <si>
    <t>95% COTTON (CO), 5% ELASTANE</t>
  </si>
  <si>
    <t>8719854639114</t>
  </si>
  <si>
    <t>8720108803823</t>
  </si>
  <si>
    <t>8720108803847</t>
  </si>
  <si>
    <t>8719856376246</t>
  </si>
  <si>
    <t>8720109434149</t>
  </si>
  <si>
    <t>0000U2664G</t>
  </si>
  <si>
    <t>LOW RISE TRUNK 3PK</t>
  </si>
  <si>
    <t>8719856387877</t>
  </si>
  <si>
    <t>8720109197525</t>
  </si>
  <si>
    <t>000NB3363A</t>
  </si>
  <si>
    <t>BLACK, BLACK, BLACK</t>
  </si>
  <si>
    <t>JOCK STRAP 3PK</t>
  </si>
  <si>
    <t>8720108843836</t>
  </si>
  <si>
    <t>000NB3871A</t>
  </si>
  <si>
    <t>8719856387860</t>
  </si>
  <si>
    <t>780100000001477488</t>
  </si>
  <si>
    <t>8720109595253</t>
  </si>
  <si>
    <t>BAG</t>
  </si>
  <si>
    <t>Bags &amp; Backpacks</t>
  </si>
  <si>
    <t>K50K511808</t>
  </si>
  <si>
    <t>OS</t>
  </si>
  <si>
    <t>METAFORMS PHONE CB W/ DANGLE</t>
  </si>
  <si>
    <t>CHINA</t>
  </si>
  <si>
    <t>091435 TEXTILE - CS-14452R</t>
  </si>
  <si>
    <t>8720109471212</t>
  </si>
  <si>
    <t>K50K511721</t>
  </si>
  <si>
    <t>BLACK/SHARP GREEN</t>
  </si>
  <si>
    <t>SPORT ESSENTIALS SQ FLAT BP43 L</t>
  </si>
  <si>
    <t>INDONESIA</t>
  </si>
  <si>
    <t>118341 TEXTILE- H51604R RECYCLED POLYESTER</t>
  </si>
  <si>
    <t>8720108129817</t>
  </si>
  <si>
    <t>K50K510771</t>
  </si>
  <si>
    <t>SPORT ESSENTIALS REPORTER18 W</t>
  </si>
  <si>
    <t>100% RECYCLED POLYESTER</t>
  </si>
  <si>
    <t>8720108118675</t>
  </si>
  <si>
    <t>K50K510552</t>
  </si>
  <si>
    <t>CK BLACK</t>
  </si>
  <si>
    <t>CK DIAGONAL LAPTOP BAG</t>
  </si>
  <si>
    <t>51% POST-CONSUMER RECYCLED POLYESTER, 49% POLYURET</t>
  </si>
  <si>
    <t>THANE</t>
  </si>
  <si>
    <t>8720108591829</t>
  </si>
  <si>
    <t>K50K511099</t>
  </si>
  <si>
    <t>138</t>
  </si>
  <si>
    <t>780100000001479262</t>
  </si>
  <si>
    <t>8720109484984</t>
  </si>
  <si>
    <t>Caps</t>
  </si>
  <si>
    <t>K50K511550</t>
  </si>
  <si>
    <t>RTW EMBROIDERED LOGO BB CAP</t>
  </si>
  <si>
    <t>VIETNAM</t>
  </si>
  <si>
    <t>090524 TEXTILE - WINNITEX-D02018L 100% ORGANIC COT</t>
  </si>
  <si>
    <t>TTON</t>
  </si>
  <si>
    <t>8720109681338</t>
  </si>
  <si>
    <t>K50K510062</t>
  </si>
  <si>
    <t>INSTITUTIONAL CAP</t>
  </si>
  <si>
    <t>CAMBODIA</t>
  </si>
  <si>
    <t>8720109470956</t>
  </si>
  <si>
    <t>K50K511806</t>
  </si>
  <si>
    <t>NEW ARCHIVE TRUCKER CAP</t>
  </si>
  <si>
    <t>116121 TEXTILE- L04041-2214582-1-D BCI COTTON</t>
  </si>
  <si>
    <t>8720109481808</t>
  </si>
  <si>
    <t>K50K511807</t>
  </si>
  <si>
    <t>FASHION BLACK</t>
  </si>
  <si>
    <t>MONOGRAM TRUCKER CAP</t>
  </si>
  <si>
    <t>8720109470727</t>
  </si>
  <si>
    <t>K50K511796</t>
  </si>
  <si>
    <t>DUSK BLUE</t>
  </si>
  <si>
    <t>EXPAND CAP</t>
  </si>
  <si>
    <t>PHILIPPINES</t>
  </si>
  <si>
    <t>8720109473247</t>
  </si>
  <si>
    <t>8720109487503</t>
  </si>
  <si>
    <t>K50K510661</t>
  </si>
  <si>
    <t>CALVIN NAVY</t>
  </si>
  <si>
    <t>8720109485288</t>
  </si>
  <si>
    <t>K50K510788</t>
  </si>
  <si>
    <t>780100000001496063</t>
  </si>
  <si>
    <t>8720245581912</t>
  </si>
  <si>
    <t>Socks</t>
  </si>
  <si>
    <t>701218732</t>
  </si>
  <si>
    <t>PLACID BLUE</t>
  </si>
  <si>
    <t>CKJ MEN SOCK 1P RIB</t>
  </si>
  <si>
    <t>72% COTTON/ BAUMWOLLE/ COTON/ ALGODÓN/ COTONE</t>
  </si>
  <si>
    <t>8720245582018</t>
  </si>
  <si>
    <t>701226760</t>
  </si>
  <si>
    <t>MULTICOLOR</t>
  </si>
  <si>
    <t>CKJ MEN SOCK 1P COLORFLOW</t>
  </si>
  <si>
    <t>77% COTTON/ BAUMWOLLE/ COTON/ ALGODÓN/ COTONE</t>
  </si>
  <si>
    <t>8720245581929</t>
  </si>
  <si>
    <t>8720245218894</t>
  </si>
  <si>
    <t>701218712</t>
  </si>
  <si>
    <t>WHITE</t>
  </si>
  <si>
    <t>39-42</t>
  </si>
  <si>
    <t>CK MEN SNEAKER 2P LOGO RIBBON</t>
  </si>
  <si>
    <t>69% COTTON/ BAUMWOLLE/ COTON/ ALGODÓN/ COTONE</t>
  </si>
  <si>
    <t>780100000001496311</t>
  </si>
  <si>
    <t>8720109479645</t>
  </si>
  <si>
    <t>Purses</t>
  </si>
  <si>
    <t>K50K511781</t>
  </si>
  <si>
    <t>DARK JUNIPER</t>
  </si>
  <si>
    <t>ULTRALIGHT WAISTBAG38 NY</t>
  </si>
  <si>
    <t>116094 TEXTILE- CS-16602R RECYCLED POLYESTER</t>
  </si>
  <si>
    <t>8720109483963</t>
  </si>
  <si>
    <t>K50K511096</t>
  </si>
  <si>
    <t>BLUE</t>
  </si>
  <si>
    <t>SPORT ESSENTIALS WAISTBAG38 M</t>
  </si>
  <si>
    <t>100% RECYCLED POLYESTER (RPE)</t>
  </si>
  <si>
    <t>780100000001495859</t>
  </si>
  <si>
    <t>680200000000000376</t>
  </si>
  <si>
    <t>8720108868877</t>
  </si>
  <si>
    <t>WMN</t>
  </si>
  <si>
    <t>000QD5146E</t>
  </si>
  <si>
    <t>BIKINI 3PK</t>
  </si>
  <si>
    <t>8720639702046</t>
  </si>
  <si>
    <t>000QD5216E</t>
  </si>
  <si>
    <t>THONG 3PK</t>
  </si>
  <si>
    <t>8720639715367</t>
  </si>
  <si>
    <t>000QF8000E</t>
  </si>
  <si>
    <t>GIFT SET</t>
  </si>
  <si>
    <t>53% ORGANIC COTTON, 35% MICRO MODAL - FSC CERTIFIE</t>
  </si>
  <si>
    <t>ED, 12% ELASTANE</t>
  </si>
  <si>
    <t>8720108832670</t>
  </si>
  <si>
    <t>000QD5068E</t>
  </si>
  <si>
    <t>BRAZILLIAN 3PK</t>
  </si>
  <si>
    <t>SRI LANKA</t>
  </si>
  <si>
    <t>87% POLYAMIDE, 13% ELASTANE</t>
  </si>
  <si>
    <t>8720108790444</t>
  </si>
  <si>
    <t>000QD3804E</t>
  </si>
  <si>
    <t>6108220000</t>
  </si>
  <si>
    <t>85% POLYAMIDE, 15% ELASTANE</t>
  </si>
  <si>
    <t>8720108833219</t>
  </si>
  <si>
    <t>8720108870207</t>
  </si>
  <si>
    <t>8720639711949</t>
  </si>
  <si>
    <t>000QD5209E</t>
  </si>
  <si>
    <t>SUBDUED/ WHITE/ ZONI BEACH</t>
  </si>
  <si>
    <t>90% REEL COTTON, 10% ELASTANE</t>
  </si>
  <si>
    <t>8720639711956</t>
  </si>
  <si>
    <t>8720639698479</t>
  </si>
  <si>
    <t>000QD5203E</t>
  </si>
  <si>
    <t>8720639694211</t>
  </si>
  <si>
    <t>000QD5225E</t>
  </si>
  <si>
    <t>BLACK/ IVORY/ TROPOSPHERE</t>
  </si>
  <si>
    <t>BRAZILIAN 3PK</t>
  </si>
  <si>
    <t>87% NYLON, 13% ELASTANE</t>
  </si>
  <si>
    <t>780100000001479089</t>
  </si>
  <si>
    <t>8720109595895</t>
  </si>
  <si>
    <t>K60K611964</t>
  </si>
  <si>
    <t>BLOCK BUCKET19 S</t>
  </si>
  <si>
    <t>118386 NOVELTY- JUNTENG-JT-82502 PATENT PU(CKJ)</t>
  </si>
  <si>
    <t>8720109478563</t>
  </si>
  <si>
    <t>K60K611957</t>
  </si>
  <si>
    <t>QUILTED MICRO EW TOTE22</t>
  </si>
  <si>
    <t>107333 NOVELTY- JT-JT2151306 NAPPA PU(CKJ)</t>
  </si>
  <si>
    <t>8720109471861</t>
  </si>
  <si>
    <t>8720109166408</t>
  </si>
  <si>
    <t>K60K611556</t>
  </si>
  <si>
    <t>ULTRALIGHT EW FLAP25 PU</t>
  </si>
  <si>
    <t>4202221000</t>
  </si>
  <si>
    <t>51% RECYCLED POLYESTER, 49% POLYURETHANE</t>
  </si>
  <si>
    <t>8720109480290</t>
  </si>
  <si>
    <t>K60K611884</t>
  </si>
  <si>
    <t>DK ECRU</t>
  </si>
  <si>
    <t>CALVIN MINI QUILT CAMERA BAG</t>
  </si>
  <si>
    <t>115754 NOVELTY- YS807WRPU(WET)</t>
  </si>
  <si>
    <t>8720108122610</t>
  </si>
  <si>
    <t>K60K610771</t>
  </si>
  <si>
    <t>IRIS</t>
  </si>
  <si>
    <t>RE-LOCK QUILT CONV CLUTCH</t>
  </si>
  <si>
    <t>780100000001477560</t>
  </si>
  <si>
    <t>8720109477412</t>
  </si>
  <si>
    <t>Belts</t>
  </si>
  <si>
    <t>K60K610281</t>
  </si>
  <si>
    <t>BLACK/BLACK</t>
  </si>
  <si>
    <t>95</t>
  </si>
  <si>
    <t>MONOGRAM HARDWARE 30MM</t>
  </si>
  <si>
    <t>ROMANIA</t>
  </si>
  <si>
    <t>4203300090</t>
  </si>
  <si>
    <t>086345 CK BELTS SOAVE COW LEATHER</t>
  </si>
  <si>
    <t>8720107802810</t>
  </si>
  <si>
    <t>IU0IU00430</t>
  </si>
  <si>
    <t>PINK FLASH</t>
  </si>
  <si>
    <t>L-XL</t>
  </si>
  <si>
    <t>TONAL MONOGRAM BUCKL, XI1, S-M</t>
  </si>
  <si>
    <t>POLYURETHANE (100%)</t>
  </si>
  <si>
    <t>8720109477078</t>
  </si>
  <si>
    <t>80</t>
  </si>
  <si>
    <t>8720109477467</t>
  </si>
  <si>
    <t>100</t>
  </si>
  <si>
    <t>780100000001479013</t>
  </si>
  <si>
    <t>8720245519434</t>
  </si>
  <si>
    <t>TEX</t>
  </si>
  <si>
    <t>MIX</t>
  </si>
  <si>
    <t>701226102</t>
  </si>
  <si>
    <t>BLACK COMBO</t>
  </si>
  <si>
    <t>TH WOMEN SOCK 3P GLITTER GIFTING</t>
  </si>
  <si>
    <t>77% POLYAMIDE/ POLYAMID/ POLYAMIDE/ POLIAMIDA/ POL</t>
  </si>
  <si>
    <t>LIAMMIDE</t>
  </si>
  <si>
    <t>8718824089621</t>
  </si>
  <si>
    <t>353006001</t>
  </si>
  <si>
    <t>35-38</t>
  </si>
  <si>
    <t>TH WOMEN BALLERINA S</t>
  </si>
  <si>
    <t>8720245386005</t>
  </si>
  <si>
    <t>701220260</t>
  </si>
  <si>
    <t>BURGUNDY</t>
  </si>
  <si>
    <t>TH WOMEN SOCK 1P TENCEL MELANGE BOOTSOCK</t>
  </si>
  <si>
    <t>8720245086240</t>
  </si>
  <si>
    <t>100002818</t>
  </si>
  <si>
    <t>TH WOMEN SNEAKER 2P</t>
  </si>
  <si>
    <t>8720245385541</t>
  </si>
  <si>
    <t>701220251</t>
  </si>
  <si>
    <t>NAVY</t>
  </si>
  <si>
    <t>TH WOMEN SOCK 2P GRAPHIC ARGYLE</t>
  </si>
  <si>
    <t>8720245385794</t>
  </si>
  <si>
    <t>701220258</t>
  </si>
  <si>
    <t>TH WOMEN SOCK 1P AJOUR HERRINGBONE</t>
  </si>
  <si>
    <t>8720108128391</t>
  </si>
  <si>
    <t>K60K611029</t>
  </si>
  <si>
    <t>SHERBERT</t>
  </si>
  <si>
    <t>MONOGRAM BUCKET HAT</t>
  </si>
  <si>
    <t>100% ORGANIC COTTON</t>
  </si>
  <si>
    <t>8720109148411</t>
  </si>
  <si>
    <t>K60K611603</t>
  </si>
  <si>
    <t>CUT OUT MONOLO SCARF</t>
  </si>
  <si>
    <t>ORGANIC COTTON (100%)</t>
  </si>
  <si>
    <t>8720107821408</t>
  </si>
  <si>
    <t>KW0KW02131</t>
  </si>
  <si>
    <t>PVH BLACK</t>
  </si>
  <si>
    <t>PAREO, BEH, OS</t>
  </si>
  <si>
    <t>SUSTAINABLE VISCOSE (100%)</t>
  </si>
  <si>
    <t>8718824089614</t>
  </si>
  <si>
    <t>8720245086103</t>
  </si>
  <si>
    <t>100002817</t>
  </si>
  <si>
    <t>TH WOMEN SHORT SOCK</t>
  </si>
  <si>
    <t>8720245386081</t>
  </si>
  <si>
    <t>701220261</t>
  </si>
  <si>
    <t>TH WOMEN SOCK 1P TENCEL RIB</t>
  </si>
  <si>
    <t>8720245385831</t>
  </si>
  <si>
    <t>8720109479843</t>
  </si>
  <si>
    <t>K60K610280</t>
  </si>
  <si>
    <t>PALE CONCH</t>
  </si>
  <si>
    <t>MONOGRAM CAP</t>
  </si>
  <si>
    <t>6505003000</t>
  </si>
  <si>
    <t>8720109476316</t>
  </si>
  <si>
    <t>K60K611906</t>
  </si>
  <si>
    <t>LOGO STRAP CANVAS VISOR</t>
  </si>
  <si>
    <t>TAIWAN</t>
  </si>
  <si>
    <t>780100000001495702</t>
  </si>
  <si>
    <t>8720109447101</t>
  </si>
  <si>
    <t>000QF7712E</t>
  </si>
  <si>
    <t>BIKINI</t>
  </si>
  <si>
    <t>8720108789882</t>
  </si>
  <si>
    <t>000QD3994E</t>
  </si>
  <si>
    <t>STRING THONG</t>
  </si>
  <si>
    <t>8720639705993</t>
  </si>
  <si>
    <t>000QD5233E</t>
  </si>
  <si>
    <t>PLEIN AIR</t>
  </si>
  <si>
    <t>BRAZILIAN</t>
  </si>
  <si>
    <t>8718655661331</t>
  </si>
  <si>
    <t>000QD3540E</t>
  </si>
  <si>
    <t>BIKINI, 001, L</t>
  </si>
  <si>
    <t>8720639704583</t>
  </si>
  <si>
    <t>000QD5213E</t>
  </si>
  <si>
    <t>SYRAH</t>
  </si>
  <si>
    <t>STRING BIKINI</t>
  </si>
  <si>
    <t>8720109787542</t>
  </si>
  <si>
    <t>000QD3864E</t>
  </si>
  <si>
    <t>WOODLAND</t>
  </si>
  <si>
    <t>THONG (HIGH RISE)</t>
  </si>
  <si>
    <t>73% NYLON, 27% ELASTANE</t>
  </si>
  <si>
    <t>8720108800051</t>
  </si>
  <si>
    <t>000QD5049E</t>
  </si>
  <si>
    <t>BRAZILLIAN</t>
  </si>
  <si>
    <t>8720108776295</t>
  </si>
  <si>
    <t>000QF7491E</t>
  </si>
  <si>
    <t>UNLINED TRIANGLE</t>
  </si>
  <si>
    <t>8720639683772</t>
  </si>
  <si>
    <t>0000F3785E</t>
  </si>
  <si>
    <t>UNLINED BRALETTE</t>
  </si>
  <si>
    <t>53% COTTON, 35% MODAL, 12% ELASTANE</t>
  </si>
  <si>
    <t>8720639684335</t>
  </si>
  <si>
    <t>8719855408023</t>
  </si>
  <si>
    <t>000QF6784E</t>
  </si>
  <si>
    <t>ORANGE JUICE</t>
  </si>
  <si>
    <t>HIGH WAIST TANGA</t>
  </si>
  <si>
    <t>POLYAMIDE (68%), ELASTANE (32%)</t>
  </si>
  <si>
    <t>8720107327351</t>
  </si>
  <si>
    <t>000QF7223E</t>
  </si>
  <si>
    <t>GREY HEATHER</t>
  </si>
  <si>
    <t>HIGH WAIST BRAZILIAN, P7A, L</t>
  </si>
  <si>
    <t>THAILAND</t>
  </si>
  <si>
    <t>8720108793582</t>
  </si>
  <si>
    <t>8720639706457</t>
  </si>
  <si>
    <t>000QD5044E</t>
  </si>
  <si>
    <t>8720639706419</t>
  </si>
  <si>
    <t>8720107327337</t>
  </si>
  <si>
    <t>8720639706440</t>
  </si>
  <si>
    <t>8720108787963</t>
  </si>
  <si>
    <t>000QF7340E</t>
  </si>
  <si>
    <t>8720108784894</t>
  </si>
  <si>
    <t>000QF7349E</t>
  </si>
  <si>
    <t>8720108777223</t>
  </si>
  <si>
    <t>000QD5051E</t>
  </si>
  <si>
    <t>PINK</t>
  </si>
  <si>
    <t>HIGH LEG THONG</t>
  </si>
  <si>
    <t>8720108837613</t>
  </si>
  <si>
    <t>000QF7434E</t>
  </si>
  <si>
    <t>8720108800068</t>
  </si>
  <si>
    <t>8720109415568</t>
  </si>
  <si>
    <t>000QF7714E</t>
  </si>
  <si>
    <t>8720108838467</t>
  </si>
  <si>
    <t>000QF7787E</t>
  </si>
  <si>
    <t>8720108793599</t>
  </si>
  <si>
    <t>8720108787956</t>
  </si>
  <si>
    <t>8719113824275</t>
  </si>
  <si>
    <t>000QF4947E</t>
  </si>
  <si>
    <t>0B34</t>
  </si>
  <si>
    <t>LGHT LINED BRALETTE</t>
  </si>
  <si>
    <t>MODAL (48%), POLYESTER PES (40%), ELASTANE (12%)</t>
  </si>
  <si>
    <t>8720108800044</t>
  </si>
  <si>
    <t>8720108793902</t>
  </si>
  <si>
    <t>8720108789875</t>
  </si>
  <si>
    <t>8720108780223</t>
  </si>
  <si>
    <t>8719855054558</t>
  </si>
  <si>
    <t>000QF6657E</t>
  </si>
  <si>
    <t>SPRUCE</t>
  </si>
  <si>
    <t>DD32</t>
  </si>
  <si>
    <t>LL DEMI (SPACER), CJ</t>
  </si>
  <si>
    <t>POLYAMIDE (82%), ELASTANE (18%)</t>
  </si>
  <si>
    <t>8720108858700</t>
  </si>
  <si>
    <t>000QF7697E</t>
  </si>
  <si>
    <t>LGHTLY LINED BRALETTE</t>
  </si>
  <si>
    <t>8720108785310</t>
  </si>
  <si>
    <t>8720639697229</t>
  </si>
  <si>
    <t>000QF7970E</t>
  </si>
  <si>
    <t>LL BRALETTE (LTE SUPPORT)</t>
  </si>
  <si>
    <t>83% MODAL - FSC CERTIFIED, 12% ELASTANE, 5% POLYES</t>
  </si>
  <si>
    <t>STER - CONVENTIONAL</t>
  </si>
  <si>
    <t>8718571922936</t>
  </si>
  <si>
    <t>0000F3837E</t>
  </si>
  <si>
    <t>0A32</t>
  </si>
  <si>
    <t>MODERN T SHIRT BRA</t>
  </si>
  <si>
    <t>8720639684373</t>
  </si>
  <si>
    <t>000QF7945E</t>
  </si>
  <si>
    <t>BLACK W/ INK LOGO</t>
  </si>
  <si>
    <t>LL TRIANGLE</t>
  </si>
  <si>
    <t>ED, 12% LYCRA® ELASTANE</t>
  </si>
  <si>
    <t>8718934433680</t>
  </si>
  <si>
    <t>000QF1654E</t>
  </si>
  <si>
    <t>LIFT BRALETTE</t>
  </si>
  <si>
    <t>6212109000</t>
  </si>
  <si>
    <t>COTTON (53%), MODAL (35%), ELASTANE (12%)</t>
  </si>
  <si>
    <t>8720639684366</t>
  </si>
  <si>
    <t>8719854656883</t>
  </si>
  <si>
    <t>000QF6663E</t>
  </si>
  <si>
    <t>RUSTIC RED</t>
  </si>
  <si>
    <t>UNLINED BRALETTE, XM</t>
  </si>
  <si>
    <t>POLYAMIDE (67%), ELASTANE (33%)</t>
  </si>
  <si>
    <t>8719855437252</t>
  </si>
  <si>
    <t>000QF6779E</t>
  </si>
  <si>
    <t>8720108777063</t>
  </si>
  <si>
    <t>8718935921506</t>
  </si>
  <si>
    <t>000QF4055E</t>
  </si>
  <si>
    <t>8718571922349</t>
  </si>
  <si>
    <t>0D36</t>
  </si>
  <si>
    <t>8719855054176</t>
  </si>
  <si>
    <t>0B32</t>
  </si>
  <si>
    <t>8720109396591</t>
  </si>
  <si>
    <t>000QF7715E</t>
  </si>
  <si>
    <t>LL TRIANGLE (MATERNITY)</t>
  </si>
  <si>
    <t>8720109418972</t>
  </si>
  <si>
    <t>000QF7543E</t>
  </si>
  <si>
    <t>36/0B</t>
  </si>
  <si>
    <t>LIFT BALCONETTE</t>
  </si>
  <si>
    <t>72% NYLON, 28% ELASTANE</t>
  </si>
  <si>
    <t>8720109406177</t>
  </si>
  <si>
    <t>000QF7540E</t>
  </si>
  <si>
    <t>8720108756921</t>
  </si>
  <si>
    <t>5052722319583</t>
  </si>
  <si>
    <t>0000D1618E</t>
  </si>
  <si>
    <t>8720639704019</t>
  </si>
  <si>
    <t>8720108756907</t>
  </si>
  <si>
    <t>8720639801541</t>
  </si>
  <si>
    <t>8720108777087</t>
  </si>
  <si>
    <t>8720639704552</t>
  </si>
  <si>
    <t>8719853345740</t>
  </si>
  <si>
    <t>000QD3763E</t>
  </si>
  <si>
    <t>CEDAR</t>
  </si>
  <si>
    <t>THONG, 7NS, L</t>
  </si>
  <si>
    <t>8720639709656</t>
  </si>
  <si>
    <t>8720639702121</t>
  </si>
  <si>
    <t>8720639704606</t>
  </si>
  <si>
    <t>8720109801774</t>
  </si>
  <si>
    <t>000QD5215E</t>
  </si>
  <si>
    <t>STRING BIKINI (LOW-RISE)</t>
  </si>
  <si>
    <t>90% REEL COTTON 10% ELASTANE</t>
  </si>
  <si>
    <t>8718655661348</t>
  </si>
  <si>
    <t>11042402</t>
  </si>
  <si>
    <t>? / ? / CALVIN KLEIN UNDERWEAR / ?</t>
  </si>
  <si>
    <t>8720109807707</t>
  </si>
  <si>
    <t>000QF7638E</t>
  </si>
  <si>
    <t>82% REPROCESSED NYLON, 18% ELASTANE</t>
  </si>
  <si>
    <t>8720639689842</t>
  </si>
  <si>
    <t>000QF6308E</t>
  </si>
  <si>
    <t>8720109785616</t>
  </si>
  <si>
    <t>000QD5122E</t>
  </si>
  <si>
    <t>STRING THONG (LOW-RISE)</t>
  </si>
  <si>
    <t>8720109782738</t>
  </si>
  <si>
    <t>000QD5188E</t>
  </si>
  <si>
    <t>BRAZILIAN (LOW-RISE V)</t>
  </si>
  <si>
    <t>83% COTTON, 17% ELASTANE</t>
  </si>
  <si>
    <t>8720109785555</t>
  </si>
  <si>
    <t>000QD5103E</t>
  </si>
  <si>
    <t>THONG (MID-RISE)</t>
  </si>
  <si>
    <t>8719856460976</t>
  </si>
  <si>
    <t>000QF7052E</t>
  </si>
  <si>
    <t>BLACK W. OLD GOLD WSB</t>
  </si>
  <si>
    <t>UNLINED BRALETTE-UB1</t>
  </si>
  <si>
    <t>8719856424046</t>
  </si>
  <si>
    <t>000QF6768E</t>
  </si>
  <si>
    <t>CLAY</t>
  </si>
  <si>
    <t>UNLINED BRALETTE-TRK</t>
  </si>
  <si>
    <t>8719856424053</t>
  </si>
  <si>
    <t>8718655660860</t>
  </si>
  <si>
    <t>000QD3539E</t>
  </si>
  <si>
    <t>THONG</t>
  </si>
  <si>
    <t>8718655661218</t>
  </si>
  <si>
    <t>8720109785395</t>
  </si>
  <si>
    <t>8720639690718</t>
  </si>
  <si>
    <t>000QF7954E</t>
  </si>
  <si>
    <t>8720639689873</t>
  </si>
  <si>
    <t>8720108781671</t>
  </si>
  <si>
    <t>000QD3972E</t>
  </si>
  <si>
    <t>8720639697595</t>
  </si>
  <si>
    <t>000QF5650E</t>
  </si>
  <si>
    <t>LIGHTLY LINED TRIANGLE</t>
  </si>
  <si>
    <t>8719856460969</t>
  </si>
  <si>
    <t>8720108833615</t>
  </si>
  <si>
    <t>000QF7398E</t>
  </si>
  <si>
    <t>8719856454142</t>
  </si>
  <si>
    <t>BIKINI, TMJ, L</t>
  </si>
  <si>
    <t>8720639708116</t>
  </si>
  <si>
    <t>8720639706433</t>
  </si>
  <si>
    <t>8720108778978</t>
  </si>
  <si>
    <t>8720639690480</t>
  </si>
  <si>
    <t>8720639689491</t>
  </si>
  <si>
    <t>8720109785517</t>
  </si>
  <si>
    <t>8720639700455</t>
  </si>
  <si>
    <t>000QD5043E</t>
  </si>
  <si>
    <t>8720108779012</t>
  </si>
  <si>
    <t>8720109447088</t>
  </si>
  <si>
    <t>8720639800186</t>
  </si>
  <si>
    <t>8718655661270</t>
  </si>
  <si>
    <t>8719856454111</t>
  </si>
  <si>
    <t>8720108781497</t>
  </si>
  <si>
    <t>8720109447071</t>
  </si>
  <si>
    <t>8720639804214</t>
  </si>
  <si>
    <t>8720108779036</t>
  </si>
  <si>
    <t>8720109782677</t>
  </si>
  <si>
    <t>780100000001477314</t>
  </si>
  <si>
    <t>680200000000000379</t>
  </si>
  <si>
    <t>8719855859740</t>
  </si>
  <si>
    <t>KID</t>
  </si>
  <si>
    <t>T-shirts</t>
  </si>
  <si>
    <t>IB0IB01231</t>
  </si>
  <si>
    <t>CORAL ORANGE</t>
  </si>
  <si>
    <t>8</t>
  </si>
  <si>
    <t>CHEST MONOGRAM TOP</t>
  </si>
  <si>
    <t>6109100010</t>
  </si>
  <si>
    <t>8719855859757</t>
  </si>
  <si>
    <t>10</t>
  </si>
  <si>
    <t>780100000001493918</t>
  </si>
  <si>
    <t>8720107806818</t>
  </si>
  <si>
    <t>Shorts</t>
  </si>
  <si>
    <t>IB0IB01614</t>
  </si>
  <si>
    <t>CORRIB RIVER BLUE</t>
  </si>
  <si>
    <t>16</t>
  </si>
  <si>
    <t>MINI BLOCK LOGO JOGG, C4W, 8</t>
  </si>
  <si>
    <t xml:space="preserve">TRANSITIONAL COTTON / IN-CONVERSION (52%), COTTON </t>
  </si>
  <si>
    <t>-0.48</t>
  </si>
  <si>
    <t>8720107796331</t>
  </si>
  <si>
    <t>IB0IB01615</t>
  </si>
  <si>
    <t>CLASSIC BEIGE</t>
  </si>
  <si>
    <t>CKJ LOGO TAPE JOGGER, ACI, 8</t>
  </si>
  <si>
    <t>TÜRKIYE</t>
  </si>
  <si>
    <t xml:space="preserve">ORGANIC COTTON (50%), COTTON (30%), POLYESTER PES </t>
  </si>
  <si>
    <t xml:space="preserve"> (16%), ELASTANE (4%)</t>
  </si>
  <si>
    <t>8720109674712</t>
  </si>
  <si>
    <t>IB0IB02066</t>
  </si>
  <si>
    <t>6</t>
  </si>
  <si>
    <t>PIQUE CARGO SHORTS</t>
  </si>
  <si>
    <t>108173 BCI COTTON POLYESTER PIQUE INTERLOCK</t>
  </si>
  <si>
    <t>8720107800328</t>
  </si>
  <si>
    <t>IB0IB01607</t>
  </si>
  <si>
    <t>BLOWN-UP LOGO JOGGER, BEH, 14</t>
  </si>
  <si>
    <t>PORTUGAL</t>
  </si>
  <si>
    <t>COTTON (100%)</t>
  </si>
  <si>
    <t>8720107840997</t>
  </si>
  <si>
    <t>IG0IG01976</t>
  </si>
  <si>
    <t>UTILITY WASHED BLUE</t>
  </si>
  <si>
    <t>UTILITY WASHED BLUE, 1A4, 16</t>
  </si>
  <si>
    <t>MAURITIUS</t>
  </si>
  <si>
    <t>COTTON (80%), RECYCLED COTTON (20%)</t>
  </si>
  <si>
    <t>780100000001495909</t>
  </si>
  <si>
    <t>8720107799967</t>
  </si>
  <si>
    <t>Trousers</t>
  </si>
  <si>
    <t>IB0IB01591</t>
  </si>
  <si>
    <t>BRIGHT WHITE</t>
  </si>
  <si>
    <t>MAXI BLOCK LOGO SWEA, YAF, 12</t>
  </si>
  <si>
    <t>8720107799295</t>
  </si>
  <si>
    <t>8720107840164</t>
  </si>
  <si>
    <t>IG0IG01988</t>
  </si>
  <si>
    <t>MERINO</t>
  </si>
  <si>
    <t>MOVEMENT LABEL SWEAT, ABO, 8</t>
  </si>
  <si>
    <t>COTTON (75%), POLYESTER PES (18%), ELASTANE (7%)</t>
  </si>
  <si>
    <t>8720107799448</t>
  </si>
  <si>
    <t>780100000001495910</t>
  </si>
  <si>
    <t>8720107831803</t>
  </si>
  <si>
    <t>Skirts</t>
  </si>
  <si>
    <t>IG0IG01998</t>
  </si>
  <si>
    <t>12</t>
  </si>
  <si>
    <t>STACK LOGO PUNTO SKI, BEH, 14</t>
  </si>
  <si>
    <t>SUSTAINABLE VISCOSE (66%), POLYAMIDE (30%), RECYCL</t>
  </si>
  <si>
    <t>LED ELASTANE (4%)</t>
  </si>
  <si>
    <t>8720108242325</t>
  </si>
  <si>
    <t>IG0IG02086</t>
  </si>
  <si>
    <t>MID BLUE</t>
  </si>
  <si>
    <t>DENIM SKIRT MID BLUE</t>
  </si>
  <si>
    <t>99% COTTON, 1% ELASTANE</t>
  </si>
  <si>
    <t>8720107805941</t>
  </si>
  <si>
    <t>IG0IG01995</t>
  </si>
  <si>
    <t>14</t>
  </si>
  <si>
    <t>MOVEMENT LABEL A LIN, BEH, 8</t>
  </si>
  <si>
    <t>8720107831827</t>
  </si>
  <si>
    <t>8720107805996</t>
  </si>
  <si>
    <t>8720107805798</t>
  </si>
  <si>
    <t>8720109311549</t>
  </si>
  <si>
    <t>IG0IG02386</t>
  </si>
  <si>
    <t>WHITE DENIM</t>
  </si>
  <si>
    <t>WHITE BUTTON DENIM SKIRT</t>
  </si>
  <si>
    <t>118299 CKJ -VICUNHA - WHITE JEANS 9,5</t>
  </si>
  <si>
    <t>8720107831810</t>
  </si>
  <si>
    <t>780100000001495911</t>
  </si>
  <si>
    <t>8720107812659</t>
  </si>
  <si>
    <t>Swimsuit</t>
  </si>
  <si>
    <t>KY0KY00027</t>
  </si>
  <si>
    <t>VIVID ORANGE</t>
  </si>
  <si>
    <t>12-14</t>
  </si>
  <si>
    <t>BRALETTE BIKINI SET, SEA, 10-12</t>
  </si>
  <si>
    <t>RECYCLED NYLON / POLYAMIDE (78%), ELASTANE (22%)</t>
  </si>
  <si>
    <t>8720107830554</t>
  </si>
  <si>
    <t>KY0KY00026</t>
  </si>
  <si>
    <t>8-10</t>
  </si>
  <si>
    <t>TRIANGLE BIKINI SET, BEH, 10-12</t>
  </si>
  <si>
    <t>8720107811898</t>
  </si>
  <si>
    <t>780100000001478380</t>
  </si>
  <si>
    <t>780200000000234335</t>
  </si>
  <si>
    <t>8719856509682</t>
  </si>
  <si>
    <t>SHOE</t>
  </si>
  <si>
    <t>Shoes-BOOTS</t>
  </si>
  <si>
    <t>YW0YW00739</t>
  </si>
  <si>
    <t>Black</t>
  </si>
  <si>
    <t>36</t>
  </si>
  <si>
    <t>CHUNKY COMBAT LACEUP HIKING</t>
  </si>
  <si>
    <t>780100000001495068</t>
  </si>
  <si>
    <t>8720108176477</t>
  </si>
  <si>
    <t>Shoes-SPORT</t>
  </si>
  <si>
    <t>YW0YW01048</t>
  </si>
  <si>
    <t>TRIPLE WHITE</t>
  </si>
  <si>
    <t>38</t>
  </si>
  <si>
    <t>CHUNKY RUNNER LACEUP HIKING WN</t>
  </si>
  <si>
    <t>100% LEATHER</t>
  </si>
  <si>
    <t>8720107373501</t>
  </si>
  <si>
    <t>YW0YW00946</t>
  </si>
  <si>
    <t>PEACH BLUSH/CREAMY WHITE</t>
  </si>
  <si>
    <t>RETRO TENNIS OVER ME, 0JV, 36</t>
  </si>
  <si>
    <t>RECYCLED POLYESTER (51%), POLYESTER PES (49%)</t>
  </si>
  <si>
    <t>8720108176491</t>
  </si>
  <si>
    <t>39</t>
  </si>
  <si>
    <t>780100000001496124</t>
  </si>
  <si>
    <t>8720109493252</t>
  </si>
  <si>
    <t>Shoes</t>
  </si>
  <si>
    <t>YW0YW01387</t>
  </si>
  <si>
    <t>BRIGHT WHITE/SILVER</t>
  </si>
  <si>
    <t>BASKET CUPSOLE LOW MIX IN MET</t>
  </si>
  <si>
    <t>100% THERMOPLASTIC POLYURETHANE</t>
  </si>
  <si>
    <t>8720109493658</t>
  </si>
  <si>
    <t>41</t>
  </si>
  <si>
    <t>8720109493207</t>
  </si>
  <si>
    <t>8720107381438</t>
  </si>
  <si>
    <t>YW0YW00911</t>
  </si>
  <si>
    <t>WHITE/RASPBERRY SORBET</t>
  </si>
  <si>
    <t>CLASSIC CUPSOLE ELAS, 01W, 36</t>
  </si>
  <si>
    <t>LEATHER (FWA) (100%)</t>
  </si>
  <si>
    <t>8720109493474</t>
  </si>
  <si>
    <t>40</t>
  </si>
  <si>
    <t>8720107380141</t>
  </si>
  <si>
    <t>780100000001496125</t>
  </si>
  <si>
    <t>8720109489057</t>
  </si>
  <si>
    <t>8720109497717</t>
  </si>
  <si>
    <t>YW0YW01388</t>
  </si>
  <si>
    <t>BRIGHT WHITE/CREAMY WHITE/BLACK</t>
  </si>
  <si>
    <t>BASKET CUPSOLE LOW MIX NBS DC</t>
  </si>
  <si>
    <t>100% SUEDE</t>
  </si>
  <si>
    <t>8720109488517</t>
  </si>
  <si>
    <t>8720109490862</t>
  </si>
  <si>
    <t>YW0YW01452</t>
  </si>
  <si>
    <t>BRIGHT WHITE/CREAMY WHITE</t>
  </si>
  <si>
    <t>37</t>
  </si>
  <si>
    <t>CHUNKY CUPSOLE LACE SKATER BTW</t>
  </si>
  <si>
    <t>60% RECYCLED COTTON, 40% COTTON</t>
  </si>
  <si>
    <t>8720109489415</t>
  </si>
  <si>
    <t>8720109498622</t>
  </si>
  <si>
    <t>YW0YW01411</t>
  </si>
  <si>
    <t>CHUNKY CUPSOLE LOW  LTH NBS MR</t>
  </si>
  <si>
    <t>8720109498585</t>
  </si>
  <si>
    <t>780100000001496126</t>
  </si>
  <si>
    <t>8720109489262</t>
  </si>
  <si>
    <t>YW0YW01391</t>
  </si>
  <si>
    <t>BRIGHT WHITE/EGGSHELL</t>
  </si>
  <si>
    <t>CLASSIC CUPSOLE ELAS WEB</t>
  </si>
  <si>
    <t>8720109488777</t>
  </si>
  <si>
    <t>8720108169424</t>
  </si>
  <si>
    <t>YW0YW01273</t>
  </si>
  <si>
    <t>BRIGHT WHITE/CREAMY WHITE/OYSTER M</t>
  </si>
  <si>
    <t>BASKET CUPSOLE LACEUP MIX LTH WN</t>
  </si>
  <si>
    <t>8720109498738</t>
  </si>
  <si>
    <t>8720109498707</t>
  </si>
  <si>
    <t>780100000001496137</t>
  </si>
  <si>
    <t>8720109080681</t>
  </si>
  <si>
    <t>Shoes-SANDALS</t>
  </si>
  <si>
    <t>YW0YW01287</t>
  </si>
  <si>
    <t>CEMENT</t>
  </si>
  <si>
    <t>HEEL SANDAL SLING  LTH MG SAT</t>
  </si>
  <si>
    <t>POLYURETHANE (50%), POLYESTER PES (50%)</t>
  </si>
  <si>
    <t>8720109545265</t>
  </si>
  <si>
    <t>HW0HW02045</t>
  </si>
  <si>
    <t>SILVER</t>
  </si>
  <si>
    <t>HEEL MULE 70 MET</t>
  </si>
  <si>
    <t>100% LEATHER (FWA)</t>
  </si>
  <si>
    <t>8720109544695</t>
  </si>
  <si>
    <t>8720109550269</t>
  </si>
  <si>
    <t>HW0HW02056</t>
  </si>
  <si>
    <t>DUSTY TAUPE</t>
  </si>
  <si>
    <t>HEEL SANDAL 45 MET BAR LTH</t>
  </si>
  <si>
    <t>8720109586367</t>
  </si>
  <si>
    <t>YW0YW01349</t>
  </si>
  <si>
    <t>TRIPLE EGGSHELL</t>
  </si>
  <si>
    <t>FLATFORM CROSS MG UC</t>
  </si>
  <si>
    <t>100% LE</t>
  </si>
  <si>
    <t>8720109545586</t>
  </si>
  <si>
    <t>8720109543728</t>
  </si>
  <si>
    <t>HW0HW01936</t>
  </si>
  <si>
    <t>HEEL MULE 45 MONO JACQ</t>
  </si>
  <si>
    <t>8720109502343</t>
  </si>
  <si>
    <t>YW0YW01342</t>
  </si>
  <si>
    <t>WHISPER PINK</t>
  </si>
  <si>
    <t>FLAT SANDAL SLIDE TOEPOST MG MET</t>
  </si>
  <si>
    <t>60% POLYESTER, 36% POLYURETHANE, 4% CALCIUM CARBON</t>
  </si>
  <si>
    <t>NATE</t>
  </si>
  <si>
    <t>780100000001496138</t>
  </si>
  <si>
    <t>8720109080650</t>
  </si>
  <si>
    <t>8720109132618</t>
  </si>
  <si>
    <t>HW0HW01992</t>
  </si>
  <si>
    <t>PADDED CURVED STIL SLIDE 70</t>
  </si>
  <si>
    <t>8720109551839</t>
  </si>
  <si>
    <t>8720109080698</t>
  </si>
  <si>
    <t>8720109080674</t>
  </si>
  <si>
    <t>8720109081008</t>
  </si>
  <si>
    <t>8720107361836</t>
  </si>
  <si>
    <t>YW0YW00973</t>
  </si>
  <si>
    <t>COMFORT SANDAL OVERS, YBR, 36</t>
  </si>
  <si>
    <t>RECYCLED POLYESTER (100%)</t>
  </si>
  <si>
    <t>8720107361454</t>
  </si>
  <si>
    <t>8720109966152</t>
  </si>
  <si>
    <t>YW0YW01508</t>
  </si>
  <si>
    <t>SLIDE INSTITUITIONAL MTR</t>
  </si>
  <si>
    <t>47% POLYURETHANE, 35% POST-CONSUMER RECYCLED POLYE</t>
  </si>
  <si>
    <t>ESTER, 18% RECYCLED POLYURETHANE</t>
  </si>
  <si>
    <t>780100000001496139</t>
  </si>
  <si>
    <t>8720109550429</t>
  </si>
  <si>
    <t>8720109588217</t>
  </si>
  <si>
    <t>YW0YW01026</t>
  </si>
  <si>
    <t>CREAMY WHITE/BRIGHT WHITE</t>
  </si>
  <si>
    <t>WEDGE SANDAL SU MG BTW</t>
  </si>
  <si>
    <t>8720109546705</t>
  </si>
  <si>
    <t>8720109545074</t>
  </si>
  <si>
    <t>780100000001496140</t>
  </si>
  <si>
    <t>8720109964196</t>
  </si>
  <si>
    <t>YW0YW01506</t>
  </si>
  <si>
    <t>CHUNKY COMF SLIDE MTR</t>
  </si>
  <si>
    <t>8720109502428</t>
  </si>
  <si>
    <t>8720109550498</t>
  </si>
  <si>
    <t>8720109550221</t>
  </si>
  <si>
    <t>8720109588224</t>
  </si>
  <si>
    <t>8720639033478</t>
  </si>
  <si>
    <t>HW0HW02107</t>
  </si>
  <si>
    <t>SAND PEBBLE</t>
  </si>
  <si>
    <t>SLIDE TPU SAFFIANO</t>
  </si>
  <si>
    <t>100% THERMOPLASTIC ELASTOMERS</t>
  </si>
  <si>
    <t>8720109547177</t>
  </si>
  <si>
    <t>780100000001496145</t>
  </si>
  <si>
    <t>8720109546927</t>
  </si>
  <si>
    <t>8720109545449</t>
  </si>
  <si>
    <t>8720109500639</t>
  </si>
  <si>
    <t>YW0YW01344</t>
  </si>
  <si>
    <t>FLAT SANDAL TOEPOST DC</t>
  </si>
  <si>
    <t>8720109500646</t>
  </si>
  <si>
    <t>8720109550191</t>
  </si>
  <si>
    <t>8720109964134</t>
  </si>
  <si>
    <t>780100000001496146</t>
  </si>
  <si>
    <t>8720109546392</t>
  </si>
  <si>
    <t>8720109500653</t>
  </si>
  <si>
    <t>8720109501674</t>
  </si>
  <si>
    <t>YW0YW01360</t>
  </si>
  <si>
    <t>WEDGE SANDAL WEBBING IN MR</t>
  </si>
  <si>
    <t>100% RECYCLED NYLON / POLYAMIDE</t>
  </si>
  <si>
    <t>8720109587470</t>
  </si>
  <si>
    <t>8720109546316</t>
  </si>
  <si>
    <t>8720109551570</t>
  </si>
  <si>
    <t>8720109551525</t>
  </si>
  <si>
    <t>780100000001496310</t>
  </si>
  <si>
    <t>780200000000234351</t>
  </si>
  <si>
    <t>8719856513467</t>
  </si>
  <si>
    <t>YM0YM00544</t>
  </si>
  <si>
    <t>44</t>
  </si>
  <si>
    <t>LUG MID CHELSEA BOOT 2</t>
  </si>
  <si>
    <t>780100000001495027</t>
  </si>
  <si>
    <t>8720107364424</t>
  </si>
  <si>
    <t>YM0YM00638</t>
  </si>
  <si>
    <t>WHITE/CREAMY WHITE</t>
  </si>
  <si>
    <t>45</t>
  </si>
  <si>
    <t>RETRO TENNIS MESH, 0K6, 40</t>
  </si>
  <si>
    <t>8720109069594</t>
  </si>
  <si>
    <t>YM0YM00589</t>
  </si>
  <si>
    <t>BRIGHT WHITE/BLACK</t>
  </si>
  <si>
    <t>RETRO TENNIS SU-MESH</t>
  </si>
  <si>
    <t>6404199000</t>
  </si>
  <si>
    <t>8720109070422</t>
  </si>
  <si>
    <t>8720109070668</t>
  </si>
  <si>
    <t>46</t>
  </si>
  <si>
    <t>780100000001495028</t>
  </si>
  <si>
    <t>8720107363403</t>
  </si>
  <si>
    <t>8720107364622</t>
  </si>
  <si>
    <t>8720109070484</t>
  </si>
  <si>
    <t>8720108133814</t>
  </si>
  <si>
    <t>YM0YM00742</t>
  </si>
  <si>
    <t>RETRO RUNNER LACEUP REFL</t>
  </si>
  <si>
    <t>8720107363533</t>
  </si>
  <si>
    <t>42</t>
  </si>
  <si>
    <t>780100000001495037</t>
  </si>
  <si>
    <t>8720109633061</t>
  </si>
  <si>
    <t>HM0HM01414</t>
  </si>
  <si>
    <t>43</t>
  </si>
  <si>
    <t>DOUBLE STRAP</t>
  </si>
  <si>
    <t>8720109598483</t>
  </si>
  <si>
    <t>YM0YM00944</t>
  </si>
  <si>
    <t>TRIPLE BLACK</t>
  </si>
  <si>
    <t>SANDAL VELCRO RP IN BTW</t>
  </si>
  <si>
    <t>100% POLYESTER</t>
  </si>
  <si>
    <t>8720109598278</t>
  </si>
  <si>
    <t>8720109598438</t>
  </si>
  <si>
    <t>8720109633078</t>
  </si>
  <si>
    <t>8720109598742</t>
  </si>
  <si>
    <t>780100000001495038</t>
  </si>
  <si>
    <t>8720109629484</t>
  </si>
  <si>
    <t>HM0HM01383</t>
  </si>
  <si>
    <t>BACK STRAP W/ ICONIC PLAQUE</t>
  </si>
  <si>
    <t>8720109629408</t>
  </si>
  <si>
    <t>8720109629354</t>
  </si>
  <si>
    <t>8720107386969</t>
  </si>
  <si>
    <t>HM0HM00950</t>
  </si>
  <si>
    <t>CRISS CROSS SANDAL L, BEH, 40</t>
  </si>
  <si>
    <t>8720109633092</t>
  </si>
  <si>
    <t>8720107387201</t>
  </si>
  <si>
    <t>780100000001477333</t>
  </si>
  <si>
    <t>8720109504422</t>
  </si>
  <si>
    <t>YM0YM00952</t>
  </si>
  <si>
    <t>DUSTY OLIVE/MOSSTONE</t>
  </si>
  <si>
    <t>BEACH SANDAL GLOSSY</t>
  </si>
  <si>
    <t>8720109633030</t>
  </si>
  <si>
    <t>780100000001478280</t>
  </si>
  <si>
    <t>8719856509057</t>
  </si>
  <si>
    <t>Shoes-HOME SLIPPERS</t>
  </si>
  <si>
    <t>YM0YM00529</t>
  </si>
  <si>
    <t>HOME SLIDE AOP</t>
  </si>
  <si>
    <t>8719856513078</t>
  </si>
  <si>
    <t>YM0YM00526</t>
  </si>
  <si>
    <t>Industrial Grey</t>
  </si>
  <si>
    <t>HOME SLIPPER W/COULISSE</t>
  </si>
  <si>
    <t>780100000001496114</t>
  </si>
  <si>
    <t>8720109598612</t>
  </si>
  <si>
    <t>YM0YM00896</t>
  </si>
  <si>
    <t>8720108201360</t>
  </si>
  <si>
    <t>HM0HM01047</t>
  </si>
  <si>
    <t>WHITE/BLACK</t>
  </si>
  <si>
    <t>LOW TOP LACE UP LTH</t>
  </si>
  <si>
    <t>8720109604320</t>
  </si>
  <si>
    <t>YM0YM00922</t>
  </si>
  <si>
    <t>8720109604528</t>
  </si>
  <si>
    <t>780100000001496115</t>
  </si>
  <si>
    <t>8720108201384</t>
  </si>
  <si>
    <t>8720108133500</t>
  </si>
  <si>
    <t>YM0YM00707</t>
  </si>
  <si>
    <t>BASKET CUPSOLE LACEUP MIX</t>
  </si>
  <si>
    <t>8720107383395</t>
  </si>
  <si>
    <t>YM0YM00654</t>
  </si>
  <si>
    <t>ANCIENT WHITE</t>
  </si>
  <si>
    <t>ESPADRILLE ESS MONOG, YBH, 40</t>
  </si>
  <si>
    <t>RECYCLED COTTON (60%), COTTON (40%)</t>
  </si>
  <si>
    <t>8720107382695</t>
  </si>
  <si>
    <t>8720108133289</t>
  </si>
  <si>
    <t>780100000001496116</t>
  </si>
  <si>
    <t>8720109604399</t>
  </si>
  <si>
    <t>8720109603880</t>
  </si>
  <si>
    <t>YM0YM00574</t>
  </si>
  <si>
    <t>TRIPLE BRIGHT WHITE</t>
  </si>
  <si>
    <t>BASKET CUPSOLE LOW LTH ML</t>
  </si>
  <si>
    <t>8719856465759</t>
  </si>
  <si>
    <t>HM0HM00742</t>
  </si>
  <si>
    <t>8719856466077</t>
  </si>
  <si>
    <t>8720108133241</t>
  </si>
  <si>
    <t>8720109604610</t>
  </si>
  <si>
    <t>780100000001496112</t>
  </si>
  <si>
    <t>8720109117226</t>
  </si>
  <si>
    <t>HM0HM01452</t>
  </si>
  <si>
    <t>MOCCASIN W/ ICONIC PLAQUE</t>
  </si>
  <si>
    <t>8720109631692</t>
  </si>
  <si>
    <t>HM0HM01395</t>
  </si>
  <si>
    <t>LOW TOP LACE UP MIX</t>
  </si>
  <si>
    <t>8720109627138</t>
  </si>
  <si>
    <t>HM0HM01379</t>
  </si>
  <si>
    <t>LOW TOP LACE UP TAILOR</t>
  </si>
  <si>
    <t>780100000001493823</t>
  </si>
  <si>
    <t>780200000000234352</t>
  </si>
  <si>
    <t>8720107798212</t>
  </si>
  <si>
    <t>IU0IU00425</t>
  </si>
  <si>
    <t>VIBRANT ORANGE</t>
  </si>
  <si>
    <t>LOGO FUSED BASEBALL, SCB, S-M</t>
  </si>
  <si>
    <t>8720107798076</t>
  </si>
  <si>
    <t>S-M</t>
  </si>
  <si>
    <t>780100000001477311</t>
  </si>
  <si>
    <t>8720107817258</t>
  </si>
  <si>
    <t>IU0IU00422</t>
  </si>
  <si>
    <t>SEASONAL BACKPACK, SCB, OS</t>
  </si>
  <si>
    <t>RECYCLED POLYESTER (80%), RECYCLED NYLON / POLYAMI</t>
  </si>
  <si>
    <t>IDE (20%)</t>
  </si>
  <si>
    <t>8720107796782</t>
  </si>
  <si>
    <t>IU0IU00423</t>
  </si>
  <si>
    <t>MONOGRAM CROSSBODY B, SCB, OS</t>
  </si>
  <si>
    <t>780100000001495856</t>
  </si>
  <si>
    <t>8719856812911</t>
  </si>
  <si>
    <t>G80G800574</t>
  </si>
  <si>
    <t>BLUSHCHEEK/PVHWHITE</t>
  </si>
  <si>
    <t>2PK BIKINI-LACE-0VJ</t>
  </si>
  <si>
    <t>8719856812386</t>
  </si>
  <si>
    <t>G80G800571</t>
  </si>
  <si>
    <t>PVHBLACK/PVHBLACK</t>
  </si>
  <si>
    <t>2PK BIKINI-0R9</t>
  </si>
  <si>
    <t>8719856812850</t>
  </si>
  <si>
    <t>G80G800572</t>
  </si>
  <si>
    <t>2PK BRALETTE-0R9</t>
  </si>
  <si>
    <t>8719856812379</t>
  </si>
  <si>
    <t>10-12</t>
  </si>
  <si>
    <t>8719856809317</t>
  </si>
  <si>
    <t>G80G800565</t>
  </si>
  <si>
    <t>CALVININFORMBLACKAOP/PVHBLACK</t>
  </si>
  <si>
    <t>2PK BRALETTE-HERITAGE-0R8</t>
  </si>
  <si>
    <t>8719856812836</t>
  </si>
  <si>
    <t>8719856809331</t>
  </si>
  <si>
    <t>8719856812591</t>
  </si>
  <si>
    <t>8719856812027</t>
  </si>
  <si>
    <t>B70B700406</t>
  </si>
  <si>
    <t>ELECTRICAQUA/PVHBLACK/PVHWHITE</t>
  </si>
  <si>
    <t>3PK TRUNK-0SS</t>
  </si>
  <si>
    <t>8719856812812</t>
  </si>
  <si>
    <t>8719856812638</t>
  </si>
  <si>
    <t>B70B700407</t>
  </si>
  <si>
    <t>14-16</t>
  </si>
  <si>
    <t>2PK TRUNK-0R9</t>
  </si>
  <si>
    <t>8719856812041</t>
  </si>
  <si>
    <t>8719856812492</t>
  </si>
  <si>
    <t>8719856809379</t>
  </si>
  <si>
    <t>8719856809690</t>
  </si>
  <si>
    <t>B70B700405</t>
  </si>
  <si>
    <t>ELECTRICAQUA/PVHBLACK</t>
  </si>
  <si>
    <t>2PK TRUNK-0WD</t>
  </si>
  <si>
    <t>8719856812072</t>
  </si>
  <si>
    <t>8719856812621</t>
  </si>
  <si>
    <t>8719856812874</t>
  </si>
  <si>
    <t>8719855444830</t>
  </si>
  <si>
    <t>G80G800537</t>
  </si>
  <si>
    <t>REDHOT/PVHWHITE</t>
  </si>
  <si>
    <t>2PK BRALETTE (WOVEN, 0WD</t>
  </si>
  <si>
    <t>8719856812935</t>
  </si>
  <si>
    <t>8719856812560</t>
  </si>
  <si>
    <t>8719856809393</t>
  </si>
  <si>
    <t>8719856812362</t>
  </si>
  <si>
    <t>8719856812393</t>
  </si>
  <si>
    <t>8719856812065</t>
  </si>
  <si>
    <t>8719856812614</t>
  </si>
  <si>
    <t>780100000001477332</t>
  </si>
  <si>
    <t>780200000000234372</t>
  </si>
  <si>
    <t>MIX 044</t>
  </si>
  <si>
    <t>Zapatos(Shoes-SANDALS)</t>
  </si>
  <si>
    <t>MIX 042</t>
  </si>
  <si>
    <t>Zapatos(Shoes)</t>
  </si>
  <si>
    <t>780100000001477802</t>
  </si>
  <si>
    <t>MIX 038</t>
  </si>
  <si>
    <t>Tops(Tops)</t>
  </si>
  <si>
    <t>MIX 013</t>
  </si>
  <si>
    <t>Chalecos(Waistcoats)</t>
  </si>
  <si>
    <t>MIX 022</t>
  </si>
  <si>
    <t>Jeans(Jeans)</t>
  </si>
  <si>
    <t>780100000001477530</t>
  </si>
  <si>
    <t>MIX 007</t>
  </si>
  <si>
    <t>Bolsos y Moch.(Bags &amp; Backpacks)</t>
  </si>
  <si>
    <t>780100000001479014</t>
  </si>
  <si>
    <t>MIX 031</t>
  </si>
  <si>
    <t>Ropa Interior (Underwear)</t>
  </si>
  <si>
    <t>MIX 009</t>
  </si>
  <si>
    <t>Calcetin(Socks)</t>
  </si>
  <si>
    <t>MIX 025</t>
  </si>
  <si>
    <t>Monederos(Purses)</t>
  </si>
  <si>
    <t>MIX 008</t>
  </si>
  <si>
    <t>Bufandas(Scarfs)</t>
  </si>
  <si>
    <t>MIX 020</t>
  </si>
  <si>
    <t>Gorros(Caps)</t>
  </si>
  <si>
    <t>780100000001479259</t>
  </si>
  <si>
    <t>MIX 015</t>
  </si>
  <si>
    <t>Cinturones(Belts)</t>
  </si>
  <si>
    <t>780100000001479268</t>
  </si>
  <si>
    <t>MIX 011</t>
  </si>
  <si>
    <t>Camisetas(T-shirts)</t>
  </si>
  <si>
    <t>MIX 026</t>
  </si>
  <si>
    <t>Pantalones(Trousers)</t>
  </si>
  <si>
    <t>MIX 037</t>
  </si>
  <si>
    <t>Sweatshirt(Sweatshirt)</t>
  </si>
  <si>
    <t>MIX 039</t>
  </si>
  <si>
    <t>Tricotosa(Knitwear)</t>
  </si>
  <si>
    <t>780100000001493878</t>
  </si>
  <si>
    <t>8052578513828</t>
  </si>
  <si>
    <t>V3A0-80849</t>
  </si>
  <si>
    <t>32</t>
  </si>
  <si>
    <t>LOGO POOL SLIDE NUDE</t>
  </si>
  <si>
    <t>8056380947529</t>
  </si>
  <si>
    <t>V3A0-80221</t>
  </si>
  <si>
    <t>30</t>
  </si>
  <si>
    <t>SLIDER</t>
  </si>
  <si>
    <t>780100000001479012</t>
  </si>
  <si>
    <t>8720644600924</t>
  </si>
  <si>
    <t>UW0UW04641</t>
  </si>
  <si>
    <t>DESERT SKY</t>
  </si>
  <si>
    <t>STRING BIKINI, DW5, XS</t>
  </si>
  <si>
    <t>RECYCLED NYLON / POLYAMIDE (80%), ELASTANE (20%)</t>
  </si>
  <si>
    <t>8720639239009</t>
  </si>
  <si>
    <t>00GWF4K119</t>
  </si>
  <si>
    <t>BLACK BEAUTY</t>
  </si>
  <si>
    <t>WO - SPORTS BRA LOW</t>
  </si>
  <si>
    <t>RECYCLED POLYESTER (83%), ELASTANE (17%)</t>
  </si>
  <si>
    <t>8720639247103</t>
  </si>
  <si>
    <t>00GWS4K220</t>
  </si>
  <si>
    <t>DENIM BLUE</t>
  </si>
  <si>
    <t>WO  - Seamless Sport</t>
  </si>
  <si>
    <t>POLYAMIDE (70%), POLYESTER PES (26%), ELASTANE (4%</t>
  </si>
  <si>
    <t>780100000001496113</t>
  </si>
  <si>
    <t>780100000001495326</t>
  </si>
  <si>
    <t>780200000000231539</t>
  </si>
  <si>
    <t>8720108052801</t>
  </si>
  <si>
    <t>Jeans</t>
  </si>
  <si>
    <t>J30J323338</t>
  </si>
  <si>
    <t>DENIM BLACK</t>
  </si>
  <si>
    <t>NI30</t>
  </si>
  <si>
    <t>90S STRAIGHT WORKWEAR</t>
  </si>
  <si>
    <t>TUNISIA</t>
  </si>
  <si>
    <t>80% RECYCLED COTTON, 20% PRE-CONSUMER RECYCLED COT</t>
  </si>
  <si>
    <t>8720108052849</t>
  </si>
  <si>
    <t>NI32</t>
  </si>
  <si>
    <t>8720108052825</t>
  </si>
  <si>
    <t>NI31</t>
  </si>
  <si>
    <t>8720108053402</t>
  </si>
  <si>
    <t>NI36</t>
  </si>
  <si>
    <t>8720107889828</t>
  </si>
  <si>
    <t>J30J323694</t>
  </si>
  <si>
    <t>30/32</t>
  </si>
  <si>
    <t>SUPER SKINNY, 1BY, 32, 28</t>
  </si>
  <si>
    <t>6203423500</t>
  </si>
  <si>
    <t>COTTON (70%), RECYCLED COTTON (20%), ELASTOMULTIES</t>
  </si>
  <si>
    <t>STER (8%), ELASTANE (2%)</t>
  </si>
  <si>
    <t>8720109462227</t>
  </si>
  <si>
    <t>J30J324848</t>
  </si>
  <si>
    <t>38/34</t>
  </si>
  <si>
    <t>SKINNY</t>
  </si>
  <si>
    <t>8720109460025</t>
  </si>
  <si>
    <t>J30J324814</t>
  </si>
  <si>
    <t>33/32</t>
  </si>
  <si>
    <t>AUTHENTIC STRAIGHT</t>
  </si>
  <si>
    <t>8720109459531</t>
  </si>
  <si>
    <t>28/32</t>
  </si>
  <si>
    <t>8720109458930</t>
  </si>
  <si>
    <t>28/30</t>
  </si>
  <si>
    <t>8720109460513</t>
  </si>
  <si>
    <t>33/34</t>
  </si>
  <si>
    <t>8720109459890</t>
  </si>
  <si>
    <t>32/32</t>
  </si>
  <si>
    <t>8720109776966</t>
  </si>
  <si>
    <t>K10K112858</t>
  </si>
  <si>
    <t>DENIM LIGHT</t>
  </si>
  <si>
    <t>SLIM FIT COOLMAX ECRU</t>
  </si>
  <si>
    <t>99% BETTER COTTON INITIATIVE, 1% ELASTANE</t>
  </si>
  <si>
    <t>8720109777048</t>
  </si>
  <si>
    <t>38/32</t>
  </si>
  <si>
    <t>8720109777031</t>
  </si>
  <si>
    <t>36/32</t>
  </si>
  <si>
    <t>8720109776997</t>
  </si>
  <si>
    <t>31/32</t>
  </si>
  <si>
    <t>8720109777000</t>
  </si>
  <si>
    <t>8720109459128</t>
  </si>
  <si>
    <t>31/30</t>
  </si>
  <si>
    <t>8720109462166</t>
  </si>
  <si>
    <t>34/34</t>
  </si>
  <si>
    <t>8720108067539</t>
  </si>
  <si>
    <t>J30J323381</t>
  </si>
  <si>
    <t>DENIM DARK</t>
  </si>
  <si>
    <t>3230</t>
  </si>
  <si>
    <t>78% COTTON, 20% RECYCLED COTTON, 2% ELASTANE</t>
  </si>
  <si>
    <t>8720109360806</t>
  </si>
  <si>
    <t>J30J324849</t>
  </si>
  <si>
    <t>SLIM TAPER</t>
  </si>
  <si>
    <t>8720107690189</t>
  </si>
  <si>
    <t>J30J322795</t>
  </si>
  <si>
    <t>3229</t>
  </si>
  <si>
    <t>AUTHENTIC STRAIGHT, 1BJ, 32, 38</t>
  </si>
  <si>
    <t>8720109776973</t>
  </si>
  <si>
    <t>29/32</t>
  </si>
  <si>
    <t>8720109776980</t>
  </si>
  <si>
    <t>780100000001477576</t>
  </si>
  <si>
    <t>780200000000231540</t>
  </si>
  <si>
    <t>8720109206579</t>
  </si>
  <si>
    <t>00GWS4L649</t>
  </si>
  <si>
    <t>WO  - LEGGING (7/8 )</t>
  </si>
  <si>
    <t>8720109212891</t>
  </si>
  <si>
    <t>00GWS4L652</t>
  </si>
  <si>
    <t>HAZE FLORAL GREY</t>
  </si>
  <si>
    <t>WO - LEGGING HIGH RISE (7/8)</t>
  </si>
  <si>
    <t>8720109211313</t>
  </si>
  <si>
    <t>00GWS4P656</t>
  </si>
  <si>
    <t>PW - JOGGER</t>
  </si>
  <si>
    <t>8720109211320</t>
  </si>
  <si>
    <t>8720109215595</t>
  </si>
  <si>
    <t>8720109212884</t>
  </si>
  <si>
    <t>8720109211221</t>
  </si>
  <si>
    <t>8720107840171</t>
  </si>
  <si>
    <t>8720107651173</t>
  </si>
  <si>
    <t>J20J221069</t>
  </si>
  <si>
    <t>CUT OUT UTILITY PANT, BEH, XS</t>
  </si>
  <si>
    <t>RECYCLED NYLON / POLYAMIDE (85%), ELASTANE (15%)</t>
  </si>
  <si>
    <t>8720109211344</t>
  </si>
  <si>
    <t>8720109451740</t>
  </si>
  <si>
    <t>00GWS4L643</t>
  </si>
  <si>
    <t>WO  - LEGGING SEAMLESS (7/8)</t>
  </si>
  <si>
    <t>8720109217964</t>
  </si>
  <si>
    <t>8720107651791</t>
  </si>
  <si>
    <t>8720109273502</t>
  </si>
  <si>
    <t>K10K112828</t>
  </si>
  <si>
    <t>COOLMAX RELAXED STRAIGHT CARGO</t>
  </si>
  <si>
    <t>98% BETTER COTTON INITIATIVE, 2% ELASTANE</t>
  </si>
  <si>
    <t>8720109273526</t>
  </si>
  <si>
    <t>8720109273281</t>
  </si>
  <si>
    <t>8720109451627</t>
  </si>
  <si>
    <t>00GWS4L631</t>
  </si>
  <si>
    <t>8720109215908</t>
  </si>
  <si>
    <t>8720109450880</t>
  </si>
  <si>
    <t>8720109215793</t>
  </si>
  <si>
    <t>8720107676244</t>
  </si>
  <si>
    <t>J20J221075</t>
  </si>
  <si>
    <t>NEPTUNES WAVE</t>
  </si>
  <si>
    <t>CRINKLE LONG STRAIGH, L1C, XS</t>
  </si>
  <si>
    <t>SUSTAINABLE VISCOSE (80%), POLYAMIDE (20%)</t>
  </si>
  <si>
    <t>8720108041317</t>
  </si>
  <si>
    <t>K20K205357</t>
  </si>
  <si>
    <t>CINDER</t>
  </si>
  <si>
    <t>TECHNICAL KNIT LEGGING</t>
  </si>
  <si>
    <t>6104630000</t>
  </si>
  <si>
    <t>92% RECYCLED POLYESTER, 8% ELASTANE</t>
  </si>
  <si>
    <t>8720109217940</t>
  </si>
  <si>
    <t>8720107635760</t>
  </si>
  <si>
    <t>J20J221052</t>
  </si>
  <si>
    <t>RIB INSERT INTERLOCK, BEH, L</t>
  </si>
  <si>
    <t>COTTON (64%), POLYESTER PES (36%)</t>
  </si>
  <si>
    <t>780100000001496065</t>
  </si>
  <si>
    <t>8720107654792</t>
  </si>
  <si>
    <t>J30J322915</t>
  </si>
  <si>
    <t>MICRO MONOLOGO HWK S, SCB, XS</t>
  </si>
  <si>
    <t>8720107655300</t>
  </si>
  <si>
    <t>8720107636033</t>
  </si>
  <si>
    <t>J30J322908</t>
  </si>
  <si>
    <t>SHITAKE</t>
  </si>
  <si>
    <t>SHRUNKEN BADGE HWK S, PE5, XS</t>
  </si>
  <si>
    <t>RECYCLED COTTON (100%)</t>
  </si>
  <si>
    <t>8720109370119</t>
  </si>
  <si>
    <t>J30J325133</t>
  </si>
  <si>
    <t>SEPIA ROSE</t>
  </si>
  <si>
    <t>780100000001495926</t>
  </si>
  <si>
    <t>8720109698718</t>
  </si>
  <si>
    <t>KM0KM00948</t>
  </si>
  <si>
    <t>BATTLE GREEN</t>
  </si>
  <si>
    <t>BRIEF</t>
  </si>
  <si>
    <t>83% RECYCLED NYLON / POLYAMIDE, 17% ELASTANE</t>
  </si>
  <si>
    <t>8720109698329</t>
  </si>
  <si>
    <t>8720109697469</t>
  </si>
  <si>
    <t>8720109700190</t>
  </si>
  <si>
    <t>KM0KM00980</t>
  </si>
  <si>
    <t>SOFT TURQUOISE</t>
  </si>
  <si>
    <t>8720109700459</t>
  </si>
  <si>
    <t>8720109716825</t>
  </si>
  <si>
    <t>KM0KM00959</t>
  </si>
  <si>
    <t>BRIEF DOUBLE WB</t>
  </si>
  <si>
    <t>8720109703306</t>
  </si>
  <si>
    <t>KM0KM00992</t>
  </si>
  <si>
    <t>MIDNIGHT LAGOON</t>
  </si>
  <si>
    <t>MEDIUM DOUBLE WB</t>
  </si>
  <si>
    <t>8719855535323</t>
  </si>
  <si>
    <t>KM0KM00710</t>
  </si>
  <si>
    <t>BOLD BLUE</t>
  </si>
  <si>
    <t>SHORT DOUBLE WB, C7L, L</t>
  </si>
  <si>
    <t>780100000001477569</t>
  </si>
  <si>
    <t>8720109468571</t>
  </si>
  <si>
    <t>J20J222770</t>
  </si>
  <si>
    <t>26/NI</t>
  </si>
  <si>
    <t>HIGH RISE SUPER SKINNY ANKLE</t>
  </si>
  <si>
    <t>74% BETTER COTTON INITIATIVE, 20% PRE-CONSUMER REC</t>
  </si>
  <si>
    <t>CYCLED COTTON, 4% ELASTOMULTIESTER, 2% ELASTANE</t>
  </si>
  <si>
    <t>8720109468557</t>
  </si>
  <si>
    <t>25/NI</t>
  </si>
  <si>
    <t>8720108952408</t>
  </si>
  <si>
    <t>J20J222433</t>
  </si>
  <si>
    <t>AUTHENTIC SLIM STRAIGHT CUT OUT</t>
  </si>
  <si>
    <t>BETTER COTTON INITIATIVE (80%), RECYCLED COTTON (2</t>
  </si>
  <si>
    <t>20%)</t>
  </si>
  <si>
    <t>8720109456981</t>
  </si>
  <si>
    <t>J20J223311</t>
  </si>
  <si>
    <t>DENIM MEDIUM</t>
  </si>
  <si>
    <t>25/32</t>
  </si>
  <si>
    <t>HIGH RISE SKINNY</t>
  </si>
  <si>
    <t>8720109454000</t>
  </si>
  <si>
    <t>J20J222766</t>
  </si>
  <si>
    <t>MOM JEAN</t>
  </si>
  <si>
    <t>8720109363418</t>
  </si>
  <si>
    <t>J20J222748</t>
  </si>
  <si>
    <t>AUTHENTIC SLIM STRAIGHT</t>
  </si>
  <si>
    <t>8720109457964</t>
  </si>
  <si>
    <t>J20J223310</t>
  </si>
  <si>
    <t>8720109362121</t>
  </si>
  <si>
    <t>26/32</t>
  </si>
  <si>
    <t>8720109363203</t>
  </si>
  <si>
    <t>8720108956420</t>
  </si>
  <si>
    <t>J20J222456</t>
  </si>
  <si>
    <t>AUTHENTIC BOOTCUT FRONT SPLIT</t>
  </si>
  <si>
    <t>8720109359503</t>
  </si>
  <si>
    <t>25/30</t>
  </si>
  <si>
    <t>8720109454062</t>
  </si>
  <si>
    <t>8720109454017</t>
  </si>
  <si>
    <t>8720109454055</t>
  </si>
  <si>
    <t>8720639077083</t>
  </si>
  <si>
    <t>J20J223973</t>
  </si>
  <si>
    <t>PF24J 093 ECRU</t>
  </si>
  <si>
    <t>AUTHENTIC BOOTCUT</t>
  </si>
  <si>
    <t>70% BETTER COTTON INITIATIVE, 20% PRE-CONSUMER REC</t>
  </si>
  <si>
    <t>CYCLED COTTON, 8% POLYESTER, 2% ELASTANE</t>
  </si>
  <si>
    <t>8720109457995</t>
  </si>
  <si>
    <t>29/NI</t>
  </si>
  <si>
    <t>8720109453997</t>
  </si>
  <si>
    <t>24/32</t>
  </si>
  <si>
    <t>8720109362961</t>
  </si>
  <si>
    <t>8720109360127</t>
  </si>
  <si>
    <t>8720108990899</t>
  </si>
  <si>
    <t>J20J222437</t>
  </si>
  <si>
    <t>27/32</t>
  </si>
  <si>
    <t>LOW RISE STRAIGHT</t>
  </si>
  <si>
    <t>8720109359190</t>
  </si>
  <si>
    <t>24/30</t>
  </si>
  <si>
    <t>8720108990851</t>
  </si>
  <si>
    <t>8720108104586</t>
  </si>
  <si>
    <t>J20J221244</t>
  </si>
  <si>
    <t>3231</t>
  </si>
  <si>
    <t>HIGH RISE STRAIGHT</t>
  </si>
  <si>
    <t>8720107661400</t>
  </si>
  <si>
    <t>J20J220604</t>
  </si>
  <si>
    <t>NI28</t>
  </si>
  <si>
    <t>MOM JEAN ANKLE, 1BJ, NI, 30</t>
  </si>
  <si>
    <t>8720109455199</t>
  </si>
  <si>
    <t>J20J222741</t>
  </si>
  <si>
    <t>8720109455236</t>
  </si>
  <si>
    <t>8720109455205</t>
  </si>
  <si>
    <t>8720107680739</t>
  </si>
  <si>
    <t>J20J220618</t>
  </si>
  <si>
    <t>MID RISE SKINNY, 1AA, 32, 32</t>
  </si>
  <si>
    <t>RECYCLED COTTON (93%), ELASTOMULTIESTER (5%), ELAS</t>
  </si>
  <si>
    <t>STANE (2%)</t>
  </si>
  <si>
    <t>780100000001496067</t>
  </si>
  <si>
    <t>8720107666160</t>
  </si>
  <si>
    <t>J20J220683</t>
  </si>
  <si>
    <t>LOGO TAPE MILANO CYC, YAF, XS</t>
  </si>
  <si>
    <t>8720107665965</t>
  </si>
  <si>
    <t>8720109335149</t>
  </si>
  <si>
    <t>J20J223461</t>
  </si>
  <si>
    <t>BUCKLE WRAP MINI SKORT</t>
  </si>
  <si>
    <t>93% POLYESTER, 7% ELASTANE</t>
  </si>
  <si>
    <t>8720109336511</t>
  </si>
  <si>
    <t>8720107267244</t>
  </si>
  <si>
    <t>00GWS3L701</t>
  </si>
  <si>
    <t>URBAN CHIC</t>
  </si>
  <si>
    <t>WO - Seamless Knit S, LLZ, L</t>
  </si>
  <si>
    <t>POLYAMIDE (95%), ELASTANE (5%)</t>
  </si>
  <si>
    <t>780100000001495313</t>
  </si>
  <si>
    <t>8720109707427</t>
  </si>
  <si>
    <t>Dresses</t>
  </si>
  <si>
    <t>KW0KW02480</t>
  </si>
  <si>
    <t>DRESS</t>
  </si>
  <si>
    <t>96% TRANSITIONAL COTTON / IN-CONVERSION, 4% ELASTA</t>
  </si>
  <si>
    <t>ANE</t>
  </si>
  <si>
    <t>8720108094955</t>
  </si>
  <si>
    <t>J20J221405</t>
  </si>
  <si>
    <t>BUSTIER SEAMING LONG DRESS</t>
  </si>
  <si>
    <t>88% POLYAMIDE, 12% ELASTANE</t>
  </si>
  <si>
    <t>8720108095129</t>
  </si>
  <si>
    <t>8720108095174</t>
  </si>
  <si>
    <t>8720108097956</t>
  </si>
  <si>
    <t>J20J221283</t>
  </si>
  <si>
    <t>TRUCKER DRESS CANVAS</t>
  </si>
  <si>
    <t>100% COTTON</t>
  </si>
  <si>
    <t>780100000001495329</t>
  </si>
  <si>
    <t>8720107591936</t>
  </si>
  <si>
    <t>K10K110979</t>
  </si>
  <si>
    <t>EUCALYPTUS</t>
  </si>
  <si>
    <t>MODERN TWILL SLIM CHINO</t>
  </si>
  <si>
    <t>ORGANIC COTTON (50%), BETTER COTTON INITIATIVE (48</t>
  </si>
  <si>
    <t>8%), ELASTANE (2%)</t>
  </si>
  <si>
    <t>8720107972742</t>
  </si>
  <si>
    <t>K10K111599</t>
  </si>
  <si>
    <t>COTTON SEACELL CROPPED PANTS</t>
  </si>
  <si>
    <t>81% ORGANIC COTTON, 19% LYOCELL</t>
  </si>
  <si>
    <t>8720107642928</t>
  </si>
  <si>
    <t>J30J323142</t>
  </si>
  <si>
    <t>WASHED BLACK</t>
  </si>
  <si>
    <t>MONOLOGO WASHED HWK, PT2, XS</t>
  </si>
  <si>
    <t>8720107642324</t>
  </si>
  <si>
    <t>8720107590939</t>
  </si>
  <si>
    <t>8720107628434</t>
  </si>
  <si>
    <t>J30J322922</t>
  </si>
  <si>
    <t>OVERCAST GREY</t>
  </si>
  <si>
    <t>SKINNY WASHED CARGO, PN6, XL</t>
  </si>
  <si>
    <t>BETTER COTTON INITIATIVE (60%), RECYCLED NYLON / P</t>
  </si>
  <si>
    <t>POLYAMIDE (35%), ELASTANE (5%)</t>
  </si>
  <si>
    <t>8720109020991</t>
  </si>
  <si>
    <t>8720109041354</t>
  </si>
  <si>
    <t>J30J324739</t>
  </si>
  <si>
    <t>115</t>
  </si>
  <si>
    <t>8720109020755</t>
  </si>
  <si>
    <t>8720107988347</t>
  </si>
  <si>
    <t>K10K110963</t>
  </si>
  <si>
    <t>FRESH CLAY</t>
  </si>
  <si>
    <t>3232</t>
  </si>
  <si>
    <t>SATIN STRETCH SLIM CHINO</t>
  </si>
  <si>
    <t xml:space="preserve">52% BETTER COTTON INITIATIVE, 45% ORGANIC COTTON, </t>
  </si>
  <si>
    <t xml:space="preserve"> 3% ELASTANE</t>
  </si>
  <si>
    <t>8720107988323</t>
  </si>
  <si>
    <t>8720107972391</t>
  </si>
  <si>
    <t>8719856332686</t>
  </si>
  <si>
    <t>00GMF2L600</t>
  </si>
  <si>
    <t>WO - LONG TIGHT-BAE</t>
  </si>
  <si>
    <t>8719856192921</t>
  </si>
  <si>
    <t>K10K109550</t>
  </si>
  <si>
    <t>48</t>
  </si>
  <si>
    <t>TRAVEL GABARDINE PANTS</t>
  </si>
  <si>
    <t>6203431900</t>
  </si>
  <si>
    <t>55% POLYESTER, 43% WOOL, 2% ELASTANE</t>
  </si>
  <si>
    <t>8719856193171</t>
  </si>
  <si>
    <t>54</t>
  </si>
  <si>
    <t>8719856192853</t>
  </si>
  <si>
    <t>8719856192990</t>
  </si>
  <si>
    <t>50</t>
  </si>
  <si>
    <t>8720109019728</t>
  </si>
  <si>
    <t>8720108953238</t>
  </si>
  <si>
    <t>J30J324692</t>
  </si>
  <si>
    <t>ESSENTIAL REGULAR CARGO PANT</t>
  </si>
  <si>
    <t>REGENERATIVE COTTON (100%)</t>
  </si>
  <si>
    <t>8720107988316</t>
  </si>
  <si>
    <t>8720107972957</t>
  </si>
  <si>
    <t>3XL</t>
  </si>
  <si>
    <t>8720109211238</t>
  </si>
  <si>
    <t>8720107643611</t>
  </si>
  <si>
    <t>J30J322924</t>
  </si>
  <si>
    <t>TARPS BLUE</t>
  </si>
  <si>
    <t>BADGE CRINKLE NYLON, C3B, XS</t>
  </si>
  <si>
    <t>RECYCLED NYLON / POLYAMIDE (100%)</t>
  </si>
  <si>
    <t>8720107643796</t>
  </si>
  <si>
    <t>8719856193133</t>
  </si>
  <si>
    <t>52</t>
  </si>
  <si>
    <t>780100000001495307</t>
  </si>
  <si>
    <t>8720109452617</t>
  </si>
  <si>
    <t>J20J222755</t>
  </si>
  <si>
    <t>MID RISE SKINNY</t>
  </si>
  <si>
    <t>8720109452679</t>
  </si>
  <si>
    <t>8720109453003</t>
  </si>
  <si>
    <t>J20J222775</t>
  </si>
  <si>
    <t>8720109454048</t>
  </si>
  <si>
    <t>8720109452952</t>
  </si>
  <si>
    <t>8720108990820</t>
  </si>
  <si>
    <t>8720108969895</t>
  </si>
  <si>
    <t>J20J222148</t>
  </si>
  <si>
    <t>26/28</t>
  </si>
  <si>
    <t>8720109467871</t>
  </si>
  <si>
    <t>J30J324827</t>
  </si>
  <si>
    <t>38/NI</t>
  </si>
  <si>
    <t>DAD JEAN</t>
  </si>
  <si>
    <t>8720109455250</t>
  </si>
  <si>
    <t>8720108951982</t>
  </si>
  <si>
    <t>8720108951470</t>
  </si>
  <si>
    <t>8719856644000</t>
  </si>
  <si>
    <t>J20J219502</t>
  </si>
  <si>
    <t>3024</t>
  </si>
  <si>
    <t>8720108951777</t>
  </si>
  <si>
    <t>8720109457988</t>
  </si>
  <si>
    <t>28/NI</t>
  </si>
  <si>
    <t>8719856644222</t>
  </si>
  <si>
    <t>3030</t>
  </si>
  <si>
    <t>8720109456974</t>
  </si>
  <si>
    <t>8720108956925</t>
  </si>
  <si>
    <t>780100000001477600</t>
  </si>
  <si>
    <t>8719854548928</t>
  </si>
  <si>
    <t>Knitwear</t>
  </si>
  <si>
    <t>J20J216595</t>
  </si>
  <si>
    <t>Ck Black/Bright White</t>
  </si>
  <si>
    <t>CK RAGLAN SWEATER</t>
  </si>
  <si>
    <t>780100000001477389</t>
  </si>
  <si>
    <t>8719856688691</t>
  </si>
  <si>
    <t>J30J321696</t>
  </si>
  <si>
    <t>Mocha Brown</t>
  </si>
  <si>
    <t>STACKED LOGO ROLL NECK SWEATER</t>
  </si>
  <si>
    <t>8719856688653</t>
  </si>
  <si>
    <t>8719856700379</t>
  </si>
  <si>
    <t>J30J321689</t>
  </si>
  <si>
    <t>Ck Black</t>
  </si>
  <si>
    <t>BOLD DISRUPTED LOGO SWEATER</t>
  </si>
  <si>
    <t>8719856700416</t>
  </si>
  <si>
    <t>8719856699932</t>
  </si>
  <si>
    <t>J30J321686</t>
  </si>
  <si>
    <t>INDUSTRIAL GREY</t>
  </si>
  <si>
    <t>STRIPE CK SWEATER</t>
  </si>
  <si>
    <t>780100000001478674</t>
  </si>
  <si>
    <t>8719856648107</t>
  </si>
  <si>
    <t>Jackets</t>
  </si>
  <si>
    <t>J20J219344</t>
  </si>
  <si>
    <t>Denim Light</t>
  </si>
  <si>
    <t>CROPPED UTILITY SHIRT</t>
  </si>
  <si>
    <t>8719856648145</t>
  </si>
  <si>
    <t>8720109296914</t>
  </si>
  <si>
    <t>K20K206588</t>
  </si>
  <si>
    <t>PEYOTE</t>
  </si>
  <si>
    <t>LINEN  RELAXED JACKET</t>
  </si>
  <si>
    <t>44% LINEN, 33% LYOCELL, 23% BETTER COTTON INITIATI</t>
  </si>
  <si>
    <t>IVE</t>
  </si>
  <si>
    <t>8720109296495</t>
  </si>
  <si>
    <t>8720109295986</t>
  </si>
  <si>
    <t>8720109295948</t>
  </si>
  <si>
    <t>8720109295931</t>
  </si>
  <si>
    <t>34</t>
  </si>
  <si>
    <t>780100000001495912</t>
  </si>
  <si>
    <t>8720109943153</t>
  </si>
  <si>
    <t>Shirts</t>
  </si>
  <si>
    <t>K10K113200</t>
  </si>
  <si>
    <t>TRAVERTINE</t>
  </si>
  <si>
    <t>PIECE DYED TENCEL CUBAN SHIRT</t>
  </si>
  <si>
    <t xml:space="preserve">63% TENCEL LYOCELL, 26% BETTER COTTON INITIATIVE, </t>
  </si>
  <si>
    <t xml:space="preserve"> 11% LINEN</t>
  </si>
  <si>
    <t>8720109349443</t>
  </si>
  <si>
    <t>J30J325172</t>
  </si>
  <si>
    <t>LINEN SHIRT</t>
  </si>
  <si>
    <t>60% LINEN, 40% BETTER COTTON INITIATIVE</t>
  </si>
  <si>
    <t>8720639168002</t>
  </si>
  <si>
    <t>J30J325773</t>
  </si>
  <si>
    <t>PF24J 060 BLACK</t>
  </si>
  <si>
    <t>CAMP DENIM SHIRT</t>
  </si>
  <si>
    <t>80% BETTER COTTON INITIATIVE, 20% PRE-CONSUMER REC</t>
  </si>
  <si>
    <t>CYCLED COTTON</t>
  </si>
  <si>
    <t>8719856647063</t>
  </si>
  <si>
    <t>J30J321276</t>
  </si>
  <si>
    <t>RELAXED UTILITY SHIRT</t>
  </si>
  <si>
    <t>8720109243611</t>
  </si>
  <si>
    <t>K10K112695</t>
  </si>
  <si>
    <t>ATMOSPHERE</t>
  </si>
  <si>
    <t>TENCEL LINEN BLEND OVERSHIRT</t>
  </si>
  <si>
    <t>51% TENCEL LYOCELL, 47% LINEN, 2% ELASTANE</t>
  </si>
  <si>
    <t>8720109242683</t>
  </si>
  <si>
    <t>8720109792256</t>
  </si>
  <si>
    <t>J30J325772</t>
  </si>
  <si>
    <t>DUSTY OLIVE</t>
  </si>
  <si>
    <t>8720109341881</t>
  </si>
  <si>
    <t>J30J325174</t>
  </si>
  <si>
    <t>UTILITY OVERSHIRT</t>
  </si>
  <si>
    <t>8720109355727</t>
  </si>
  <si>
    <t>REGULAR SHIRT</t>
  </si>
  <si>
    <t>100% BETTER COTTON INITIATIVE</t>
  </si>
  <si>
    <t>8720109251395</t>
  </si>
  <si>
    <t>K10K112707</t>
  </si>
  <si>
    <t>KENTUCKY BLUE</t>
  </si>
  <si>
    <t>XXL</t>
  </si>
  <si>
    <t>LINEN COTTON STRIPE SHIRT</t>
  </si>
  <si>
    <t>8720109792225</t>
  </si>
  <si>
    <t>780100000001495308</t>
  </si>
  <si>
    <t>8720107661035</t>
  </si>
  <si>
    <t>NI27</t>
  </si>
  <si>
    <t>8720108957847</t>
  </si>
  <si>
    <t>8720107678248</t>
  </si>
  <si>
    <t>J20J221443</t>
  </si>
  <si>
    <t>3026</t>
  </si>
  <si>
    <t>MOM JEAN, 1AA, 30, 29</t>
  </si>
  <si>
    <t>8720107650169</t>
  </si>
  <si>
    <t>J20J220989</t>
  </si>
  <si>
    <t>3224</t>
  </si>
  <si>
    <t>HIGH RISE STRAIGHT, 1AA, 32, 27</t>
  </si>
  <si>
    <t>8720108952644</t>
  </si>
  <si>
    <t>8720109454024</t>
  </si>
  <si>
    <t>8720107660472</t>
  </si>
  <si>
    <t>NI26</t>
  </si>
  <si>
    <t>8720108955942</t>
  </si>
  <si>
    <t>8720108957267</t>
  </si>
  <si>
    <t>780100000001495333</t>
  </si>
  <si>
    <t>8720107655263</t>
  </si>
  <si>
    <t>J20J220796</t>
  </si>
  <si>
    <t>TIE DETAIL MIDI SKIR, BEH, XS</t>
  </si>
  <si>
    <t>8720107656109</t>
  </si>
  <si>
    <t>8720107655492</t>
  </si>
  <si>
    <t>780100000001495946</t>
  </si>
  <si>
    <t>8720109337228</t>
  </si>
  <si>
    <t>J20J223116</t>
  </si>
  <si>
    <t>ICICLE</t>
  </si>
  <si>
    <t>CARGO PANT</t>
  </si>
  <si>
    <t>100% REGENERATIVE COTTON</t>
  </si>
  <si>
    <t>8720109336733</t>
  </si>
  <si>
    <t>8720109337471</t>
  </si>
  <si>
    <t>8720109211252</t>
  </si>
  <si>
    <t>8720108112970</t>
  </si>
  <si>
    <t>J20J221754</t>
  </si>
  <si>
    <t>NI25</t>
  </si>
  <si>
    <t>90S STRAIGHT CARGO</t>
  </si>
  <si>
    <t>8720109684179</t>
  </si>
  <si>
    <t>J20J222669</t>
  </si>
  <si>
    <t>SATIN CARGO PANT</t>
  </si>
  <si>
    <t>51% SUSTAINABLE VISCOSE, 45% VISCOSE, 4% ELASTANE</t>
  </si>
  <si>
    <t>8720109684162</t>
  </si>
  <si>
    <t>780100000001477575</t>
  </si>
  <si>
    <t>8720107949850</t>
  </si>
  <si>
    <t>J20J221385</t>
  </si>
  <si>
    <t>FAUX LEATHER HIGH RISE STRAIGHT</t>
  </si>
  <si>
    <t>75% POLYURETHANE, 25% POLYESTER</t>
  </si>
  <si>
    <t>8720107950016</t>
  </si>
  <si>
    <t>8720107949942</t>
  </si>
  <si>
    <t>8720107950108</t>
  </si>
  <si>
    <t>8720109215588</t>
  </si>
  <si>
    <t>8720109451436</t>
  </si>
  <si>
    <t>8720108112987</t>
  </si>
  <si>
    <t>8720107636415</t>
  </si>
  <si>
    <t>8720107266490</t>
  </si>
  <si>
    <t>00GWS3L603</t>
  </si>
  <si>
    <t>WO - Legging (7/8), BAE, L</t>
  </si>
  <si>
    <t>POLYESTER PES (73%), ELASTANE (27%)</t>
  </si>
  <si>
    <t>8719856356767</t>
  </si>
  <si>
    <t>00GWF2L615</t>
  </si>
  <si>
    <t>CLEMATIS BLUE</t>
  </si>
  <si>
    <t>WO - LEGGING (7/8)-CMB</t>
  </si>
  <si>
    <t>8720109206722</t>
  </si>
  <si>
    <t>8720107264618</t>
  </si>
  <si>
    <t>00GWS3L608</t>
  </si>
  <si>
    <t>DIGITAL ROCKFORM AOP</t>
  </si>
  <si>
    <t>WO - Legging (Full ), 8UO, L</t>
  </si>
  <si>
    <t>POLYESTER PES (82%), ELASTANE (18%)</t>
  </si>
  <si>
    <t>8720107264427</t>
  </si>
  <si>
    <t>8720107266285</t>
  </si>
  <si>
    <t>00GWS3L602</t>
  </si>
  <si>
    <t>AMETHYST</t>
  </si>
  <si>
    <t>WO - Legging (Full L, VAE, L</t>
  </si>
  <si>
    <t>8720107673328</t>
  </si>
  <si>
    <t>J20J220678</t>
  </si>
  <si>
    <t>ELONGATED RIB  PANTS, ACI, XXS</t>
  </si>
  <si>
    <t>VISCOSE (72%), POLYAMIDE (25%), ELASTANE (3%)</t>
  </si>
  <si>
    <t>8720107651463</t>
  </si>
  <si>
    <t>8720109443974</t>
  </si>
  <si>
    <t>8720109215786</t>
  </si>
  <si>
    <t>8720109217957</t>
  </si>
  <si>
    <t>780100000001495310</t>
  </si>
  <si>
    <t>8720109685138</t>
  </si>
  <si>
    <t>J20J222996</t>
  </si>
  <si>
    <t>BOOTCUT</t>
  </si>
  <si>
    <t>72% BETTER COTTON INITIATIVE, 20% PRE-CONSUMER REC</t>
  </si>
  <si>
    <t>CYCLED COTTON, 6% ELASTOMULTIESTER, 2% ELASTANE</t>
  </si>
  <si>
    <t>8720109361841</t>
  </si>
  <si>
    <t>8720109361629</t>
  </si>
  <si>
    <t>8720109452648</t>
  </si>
  <si>
    <t>8720109458008</t>
  </si>
  <si>
    <t>30/NI</t>
  </si>
  <si>
    <t>8720109458480</t>
  </si>
  <si>
    <t>J20J223427</t>
  </si>
  <si>
    <t>HIGH RISE RELAXED</t>
  </si>
  <si>
    <t>8720109458497</t>
  </si>
  <si>
    <t>8720108958639</t>
  </si>
  <si>
    <t>8720109460551</t>
  </si>
  <si>
    <t>8720107698000</t>
  </si>
  <si>
    <t>J20J220614</t>
  </si>
  <si>
    <t>HIGH RISE SUPER SKIN, 1BJ, NI, 32</t>
  </si>
  <si>
    <t>COTTON (78%), RECYCLED COTTON (20%), ELASTANE (2%)</t>
  </si>
  <si>
    <t>)</t>
  </si>
  <si>
    <t>8720107677777</t>
  </si>
  <si>
    <t>3025</t>
  </si>
  <si>
    <t>8720109457940</t>
  </si>
  <si>
    <t>24/NI</t>
  </si>
  <si>
    <t>8720109458015</t>
  </si>
  <si>
    <t>31/NI</t>
  </si>
  <si>
    <t>8720109685169</t>
  </si>
  <si>
    <t>8720109685176</t>
  </si>
  <si>
    <t>8720109685121</t>
  </si>
  <si>
    <t>8720109684667</t>
  </si>
  <si>
    <t>8720109362718</t>
  </si>
  <si>
    <t>8720109458510</t>
  </si>
  <si>
    <t>8720109455243</t>
  </si>
  <si>
    <t>8720107678972</t>
  </si>
  <si>
    <t>3029</t>
  </si>
  <si>
    <t>8720109685145</t>
  </si>
  <si>
    <t>8720109457971</t>
  </si>
  <si>
    <t>27/NI</t>
  </si>
  <si>
    <t>780100000001495708</t>
  </si>
  <si>
    <t>8720109320480</t>
  </si>
  <si>
    <t>Tops</t>
  </si>
  <si>
    <t>J20J223163</t>
  </si>
  <si>
    <t>WARP LOGO AOP BLACK</t>
  </si>
  <si>
    <t>AOP CROPPED TANK TOP</t>
  </si>
  <si>
    <t>94% BETTER COTTON INITIATIVE, 6% ELASTANE</t>
  </si>
  <si>
    <t>8720107634114</t>
  </si>
  <si>
    <t>J20J221009</t>
  </si>
  <si>
    <t>RIB CROPPED STRAPPY, L1C, XXS</t>
  </si>
  <si>
    <t>8720109703474</t>
  </si>
  <si>
    <t>KW0KW02481</t>
  </si>
  <si>
    <t>TANK TOP</t>
  </si>
  <si>
    <t>8720109338522</t>
  </si>
  <si>
    <t>J20J223109</t>
  </si>
  <si>
    <t>LABEL WASHED RIB CROP V-NECK TOP</t>
  </si>
  <si>
    <t>57% TRANSITIONAL COTTON / IN-CONVERSION, 38% BETTE</t>
  </si>
  <si>
    <t>ER COTTON INITIATIVE, 5% LYCRA</t>
  </si>
  <si>
    <t>8720108754583</t>
  </si>
  <si>
    <t>00GWS3K125</t>
  </si>
  <si>
    <t>GLITCH CAMO RABBIT</t>
  </si>
  <si>
    <t>WO - MEDIUM SUPPORT, I3M, XS</t>
  </si>
  <si>
    <t>8719856356224</t>
  </si>
  <si>
    <t>00GWF2K103</t>
  </si>
  <si>
    <t>RUSSET</t>
  </si>
  <si>
    <t>WO - MEDIUM SUPPORT, 64M, L</t>
  </si>
  <si>
    <t>8720636779416</t>
  </si>
  <si>
    <t>WW0WW42069</t>
  </si>
  <si>
    <t>FIERCE RED</t>
  </si>
  <si>
    <t>VARSITY LOW INT SEAMLESS BRA</t>
  </si>
  <si>
    <t>90% RECYCLED NYLON / POLYAMIDE, 10% ELASTANE</t>
  </si>
  <si>
    <t>8720639236015</t>
  </si>
  <si>
    <t>8720639247097</t>
  </si>
  <si>
    <t>8719852498287</t>
  </si>
  <si>
    <t>000QF5931E</t>
  </si>
  <si>
    <t>8720639242092</t>
  </si>
  <si>
    <t>00GWF4K171</t>
  </si>
  <si>
    <t>WO - SPORTS BRA MEDI</t>
  </si>
  <si>
    <t>8720639233779</t>
  </si>
  <si>
    <t>00GWF4K115</t>
  </si>
  <si>
    <t>XXS</t>
  </si>
  <si>
    <t>8720639235773</t>
  </si>
  <si>
    <t>8720639235797</t>
  </si>
  <si>
    <t>8720639272228</t>
  </si>
  <si>
    <t>8720107654662</t>
  </si>
  <si>
    <t>J20J220772</t>
  </si>
  <si>
    <t>BLUE CRUSH</t>
  </si>
  <si>
    <t>TAPE STRAPPY MILANO, CY0, XS</t>
  </si>
  <si>
    <t>8720639242443</t>
  </si>
  <si>
    <t>00GWF4K165</t>
  </si>
  <si>
    <t>8720639272693</t>
  </si>
  <si>
    <t>8720639242917</t>
  </si>
  <si>
    <t>8720639271993</t>
  </si>
  <si>
    <t>8720639245451</t>
  </si>
  <si>
    <t>00GWF4K191</t>
  </si>
  <si>
    <t>8720639242078</t>
  </si>
  <si>
    <t>8720639238880</t>
  </si>
  <si>
    <t>8720639271955</t>
  </si>
  <si>
    <t>8720639236039</t>
  </si>
  <si>
    <t>8720639238897</t>
  </si>
  <si>
    <t>8720639242474</t>
  </si>
  <si>
    <t>8720639247080</t>
  </si>
  <si>
    <t>8720639239016</t>
  </si>
  <si>
    <t>8720639236046</t>
  </si>
  <si>
    <t>8720109210422</t>
  </si>
  <si>
    <t>00GWS4K170</t>
  </si>
  <si>
    <t>WO  - SPORTS BRA MEDIUM SUPPORT</t>
  </si>
  <si>
    <t>8720639242481</t>
  </si>
  <si>
    <t>8720639242467</t>
  </si>
  <si>
    <t>8720639272181</t>
  </si>
  <si>
    <t>8719856353100</t>
  </si>
  <si>
    <t>00GWS2K138</t>
  </si>
  <si>
    <t>WO - MEDIUM SUPPORT SPORTS BRA-64M</t>
  </si>
  <si>
    <t>8720107268128</t>
  </si>
  <si>
    <t>00GWS3K100</t>
  </si>
  <si>
    <t>WO - Medium Support, LLZ, L</t>
  </si>
  <si>
    <t>POLYAMIDE (91%), ELASTANE (9%)</t>
  </si>
  <si>
    <t>8720108322676</t>
  </si>
  <si>
    <t>00GWF3K142</t>
  </si>
  <si>
    <t>WO - MEDIUM SUPPORT, BAE, XS</t>
  </si>
  <si>
    <t>8719855370467</t>
  </si>
  <si>
    <t>WO - MEDIUM SUPPORT, BAE, L</t>
  </si>
  <si>
    <t>8720107268302</t>
  </si>
  <si>
    <t>WO - Medium Support, BAE, L</t>
  </si>
  <si>
    <t>8720107272538</t>
  </si>
  <si>
    <t>00GWS3K115</t>
  </si>
  <si>
    <t>780100000001495328</t>
  </si>
  <si>
    <t>8720109465372</t>
  </si>
  <si>
    <t>J30J324839</t>
  </si>
  <si>
    <t>36/34</t>
  </si>
  <si>
    <t>REGULAR TAPER</t>
  </si>
  <si>
    <t>8720109465365</t>
  </si>
  <si>
    <t>8720107690158</t>
  </si>
  <si>
    <t>3228</t>
  </si>
  <si>
    <t>8720107692091</t>
  </si>
  <si>
    <t>J30J322804</t>
  </si>
  <si>
    <t>3234</t>
  </si>
  <si>
    <t>SLIM, 1A4, 32, 38</t>
  </si>
  <si>
    <t>COTTON (79%), RECYCLED COTTON (20%), ELASTANE (1%)</t>
  </si>
  <si>
    <t>8720109465570</t>
  </si>
  <si>
    <t>J30J324837</t>
  </si>
  <si>
    <t>8720107691094</t>
  </si>
  <si>
    <t>3238</t>
  </si>
  <si>
    <t>8720107693654</t>
  </si>
  <si>
    <t>J30J322806</t>
  </si>
  <si>
    <t>3434</t>
  </si>
  <si>
    <t>SLIM, 1AA, 32, 38</t>
  </si>
  <si>
    <t>COTTON (70%), RECYCLED COTTON (20%), RECYCLED POLY</t>
  </si>
  <si>
    <t>YESTER (8%), ELASTANE (2%)</t>
  </si>
  <si>
    <t>8720108053013</t>
  </si>
  <si>
    <t>NI33</t>
  </si>
  <si>
    <t>8720107691780</t>
  </si>
  <si>
    <t>8720109364538</t>
  </si>
  <si>
    <t>8720109461978</t>
  </si>
  <si>
    <t>J30J324852</t>
  </si>
  <si>
    <t>SLIM</t>
  </si>
  <si>
    <t>8720109461992</t>
  </si>
  <si>
    <t>8720107692237</t>
  </si>
  <si>
    <t>8720109465563</t>
  </si>
  <si>
    <t>36/NI</t>
  </si>
  <si>
    <t>8720109460612</t>
  </si>
  <si>
    <t>8720109462067</t>
  </si>
  <si>
    <t>8720108052399</t>
  </si>
  <si>
    <t>NI29</t>
  </si>
  <si>
    <t>8720107668270</t>
  </si>
  <si>
    <t>J30J322826</t>
  </si>
  <si>
    <t>DAD JEAN, 1A4, NI, 32</t>
  </si>
  <si>
    <t>8720109460599</t>
  </si>
  <si>
    <t>8720109459593</t>
  </si>
  <si>
    <t>780100000001477478</t>
  </si>
  <si>
    <t>8720109215274</t>
  </si>
  <si>
    <t>00GMS4K173</t>
  </si>
  <si>
    <t>LAPIS BLUE</t>
  </si>
  <si>
    <t>PW - SS TEE</t>
  </si>
  <si>
    <t>8720109365313</t>
  </si>
  <si>
    <t>J30J322344</t>
  </si>
  <si>
    <t>INSTITUTIONAL LOGO SLIM TEE</t>
  </si>
  <si>
    <t>8720109366358</t>
  </si>
  <si>
    <t>J30J325495</t>
  </si>
  <si>
    <t>INSTITUTIONAL POLO</t>
  </si>
  <si>
    <t>94% BETTER COTTON INITIATIVE, 6% LYCRA</t>
  </si>
  <si>
    <t>780100000001478608</t>
  </si>
  <si>
    <t>8720108108577</t>
  </si>
  <si>
    <t>Blouse</t>
  </si>
  <si>
    <t>J20J221424</t>
  </si>
  <si>
    <t>EGGSHELL</t>
  </si>
  <si>
    <t>CONTRAST SEAMING DETAIL LS TOP</t>
  </si>
  <si>
    <t>84% NYLON, 16% ELASTANE</t>
  </si>
  <si>
    <t>8720109683257</t>
  </si>
  <si>
    <t>J20J222665</t>
  </si>
  <si>
    <t>SEAMING DENIM BUSTIER</t>
  </si>
  <si>
    <t>8720109687965</t>
  </si>
  <si>
    <t>J20J223504</t>
  </si>
  <si>
    <t>SATIN TANK TOP</t>
  </si>
  <si>
    <t>8720109683295</t>
  </si>
  <si>
    <t>8720107642805</t>
  </si>
  <si>
    <t>J20J221483</t>
  </si>
  <si>
    <t>UNDERWIRE SEAMING BU, CY0, XS</t>
  </si>
  <si>
    <t>POLYESTER PES (88%), ELASTANE (12%)</t>
  </si>
  <si>
    <t>8720107643819</t>
  </si>
  <si>
    <t>8720107649521</t>
  </si>
  <si>
    <t>J20J220776</t>
  </si>
  <si>
    <t>ZIPPER RIB STRAPPY B, YAF, XXS</t>
  </si>
  <si>
    <t>8719856357795</t>
  </si>
  <si>
    <t>J20J219581</t>
  </si>
  <si>
    <t>PINK FLAMBE</t>
  </si>
  <si>
    <t>SEAMING BODYSUIT, TA</t>
  </si>
  <si>
    <t>POLYESTER PES (77%), MODAL (19%), ELASTANE (4%)</t>
  </si>
  <si>
    <t>8720107649736</t>
  </si>
  <si>
    <t>8720108030854</t>
  </si>
  <si>
    <t>K20K205734</t>
  </si>
  <si>
    <t>SMOOTH COTTON STRETCH LS BODY</t>
  </si>
  <si>
    <t>95% BETTER COTTON INITIATIVE, 5% ELASTANE</t>
  </si>
  <si>
    <t>8720108030809</t>
  </si>
  <si>
    <t>8720108040167</t>
  </si>
  <si>
    <t>K20K205903</t>
  </si>
  <si>
    <t>SILVER GRAY</t>
  </si>
  <si>
    <t>MODAL RIB CREW NECK TEE</t>
  </si>
  <si>
    <t>94% SUSTAINABLE MODAL, 6% ELASTANE</t>
  </si>
  <si>
    <t>8720108960991</t>
  </si>
  <si>
    <t>J20J222687</t>
  </si>
  <si>
    <t>WOVEN LABEL RIB REGULAR TEE</t>
  </si>
  <si>
    <t xml:space="preserve">TRANSITIONAL COTTON / IN-CONVERSION (56%), BETTER </t>
  </si>
  <si>
    <t xml:space="preserve"> COTTON INITIATIVE (38%), ELASTANE (6%)</t>
  </si>
  <si>
    <t>8720108108706</t>
  </si>
  <si>
    <t>8720108108522</t>
  </si>
  <si>
    <t>8720107645080</t>
  </si>
  <si>
    <t>J20J221150</t>
  </si>
  <si>
    <t>ASYM CUT OUT FABRIC, BEH, XS</t>
  </si>
  <si>
    <t>POLYESTER PES (72%), COTTON (24%), ELASTANE (4%)</t>
  </si>
  <si>
    <t>8720107645554</t>
  </si>
  <si>
    <t>8720108108164</t>
  </si>
  <si>
    <t>J20J221461</t>
  </si>
  <si>
    <t>YELLOW SAND</t>
  </si>
  <si>
    <t>MESH LONG SLEEVE CROP TOP</t>
  </si>
  <si>
    <t>84% RECYCLED POLYESTER, 16% ELASTANE</t>
  </si>
  <si>
    <t>8720109326567</t>
  </si>
  <si>
    <t>J20J223323</t>
  </si>
  <si>
    <t>DOUBLE LAYER SHEER TOP</t>
  </si>
  <si>
    <t>100% VISCOSE</t>
  </si>
  <si>
    <t>8720109326390</t>
  </si>
  <si>
    <t>8720109326741</t>
  </si>
  <si>
    <t>8720109326666</t>
  </si>
  <si>
    <t>J20J223093</t>
  </si>
  <si>
    <t>LOGO ELASTIC BUTTON DOWN SHIRT</t>
  </si>
  <si>
    <t>95% CO, 5% EL</t>
  </si>
  <si>
    <t>8720108040181</t>
  </si>
  <si>
    <t>780100000001495312</t>
  </si>
  <si>
    <t>8720108303835</t>
  </si>
  <si>
    <t>J20J221406</t>
  </si>
  <si>
    <t>SUMMER SQUASH</t>
  </si>
  <si>
    <t>STRAPPY TANK DRESS</t>
  </si>
  <si>
    <t>94% COTTON, 6% ELASTANE</t>
  </si>
  <si>
    <t>8720107686670</t>
  </si>
  <si>
    <t>J20J221076</t>
  </si>
  <si>
    <t>OPEN BACK STRAP UTIL, BEH, XS</t>
  </si>
  <si>
    <t>COTTON (62%), POLYAMIDE (38%)</t>
  </si>
  <si>
    <t>8720108087100</t>
  </si>
  <si>
    <t>J20J221690</t>
  </si>
  <si>
    <t>LAVENDER AURA</t>
  </si>
  <si>
    <t>BADGE ROLL NECK SWEATER DRESS</t>
  </si>
  <si>
    <t>100% LENZING LYOCELL</t>
  </si>
  <si>
    <t>8720109315233</t>
  </si>
  <si>
    <t>J20J223690</t>
  </si>
  <si>
    <t>SLEEVELESS COTTON SHIRT DRESS</t>
  </si>
  <si>
    <t>58% LINEN, 42% BETTER COTTON INITIATIVE</t>
  </si>
  <si>
    <t>8720108086196</t>
  </si>
  <si>
    <t>8720108086882</t>
  </si>
  <si>
    <t>8720109682526</t>
  </si>
  <si>
    <t>J20J222659</t>
  </si>
  <si>
    <t>SEAMING DENIM DRESS</t>
  </si>
  <si>
    <t>8720109682502</t>
  </si>
  <si>
    <t>8720107831940</t>
  </si>
  <si>
    <t>IG0IG01958</t>
  </si>
  <si>
    <t>DENIM V DUNGAREE DRE, YAF, 8</t>
  </si>
  <si>
    <t>8720109706734</t>
  </si>
  <si>
    <t>8720109706963</t>
  </si>
  <si>
    <t>8720108247054</t>
  </si>
  <si>
    <t>IG0IG02037</t>
  </si>
  <si>
    <t>AUTHENTIC BLACK</t>
  </si>
  <si>
    <t>DENIM WORKWEAR BLACK SS DRESS</t>
  </si>
  <si>
    <t>8720108246866</t>
  </si>
  <si>
    <t>8720108044882</t>
  </si>
  <si>
    <t>K20K205890</t>
  </si>
  <si>
    <t>ROEBUCK</t>
  </si>
  <si>
    <t>MATT SHINE BACK TWIST DRESS</t>
  </si>
  <si>
    <t>62% FSC VISCOSE, 34% ECOVERO VISCOSE, 4% ELASTANE</t>
  </si>
  <si>
    <t>8720107648074</t>
  </si>
  <si>
    <t>J20J220745</t>
  </si>
  <si>
    <t>ZIPPER ELONGATED RIB, ACI, XXS</t>
  </si>
  <si>
    <t>8720109920581</t>
  </si>
  <si>
    <t>J20J223542</t>
  </si>
  <si>
    <t>FAUX LEATHER DRESS</t>
  </si>
  <si>
    <t>60% POLYURETHANE, 40% POLYESTER</t>
  </si>
  <si>
    <t>8720107831933</t>
  </si>
  <si>
    <t>8720109311822</t>
  </si>
  <si>
    <t>IG0IG02395</t>
  </si>
  <si>
    <t>POWDER BLUE</t>
  </si>
  <si>
    <t>POWDER BLUE DENIM STRAP DRESS</t>
  </si>
  <si>
    <t>091395 (DE-15) CKJ DENIM BOTTOMS R20-PRESLEY RGD O</t>
  </si>
  <si>
    <t>OCEAN / DWW90713 (WITH 20% RW)</t>
  </si>
  <si>
    <t>8720107685093</t>
  </si>
  <si>
    <t>8720107663879</t>
  </si>
  <si>
    <t>J20J220760</t>
  </si>
  <si>
    <t>MOTION FLOWER AOP</t>
  </si>
  <si>
    <t>WRAPPING CUT OUT DRE, BEH, XS</t>
  </si>
  <si>
    <t>8720107693333</t>
  </si>
  <si>
    <t>J20J221073</t>
  </si>
  <si>
    <t>OFF SHOULDER MINI DR, BEH, XS</t>
  </si>
  <si>
    <t>8720108303842</t>
  </si>
  <si>
    <t>8720107670723</t>
  </si>
  <si>
    <t>OPEN BACK STRAP UTIL, ACI, XS</t>
  </si>
  <si>
    <t>8720107624979</t>
  </si>
  <si>
    <t>WRAPPING CUT OUT DRE, 0K9, XS</t>
  </si>
  <si>
    <t>8720107838369</t>
  </si>
  <si>
    <t>IG0IG01963</t>
  </si>
  <si>
    <t>STACK LOGO PUNTO STR, SCB, 14</t>
  </si>
  <si>
    <t>8720107838376</t>
  </si>
  <si>
    <t>8720107663817</t>
  </si>
  <si>
    <t>8720107779631</t>
  </si>
  <si>
    <t>J20J220752</t>
  </si>
  <si>
    <t>GREIGE</t>
  </si>
  <si>
    <t>WAFFLE HALTER DRESS, PE5, XS</t>
  </si>
  <si>
    <t xml:space="preserve">TRANSITIONAL COTTON / IN-CONVERSION (51%), COTTON </t>
  </si>
  <si>
    <t>-0.49</t>
  </si>
  <si>
    <t>8720107638631</t>
  </si>
  <si>
    <t>J20J221149</t>
  </si>
  <si>
    <t>SLUB RIB STRAPPY DRE, SCB, XS</t>
  </si>
  <si>
    <t>8720107671034</t>
  </si>
  <si>
    <t>8720108109338</t>
  </si>
  <si>
    <t>J20J221463</t>
  </si>
  <si>
    <t>MESH TANK DRESS</t>
  </si>
  <si>
    <t>8720108044929</t>
  </si>
  <si>
    <t>8720108045025</t>
  </si>
  <si>
    <t>8720107779921</t>
  </si>
  <si>
    <t>WAFFLE HALTER DRESS, 0IN, XS</t>
  </si>
  <si>
    <t>8720108109406</t>
  </si>
  <si>
    <t>8720107838345</t>
  </si>
  <si>
    <t>780100000001477409</t>
  </si>
  <si>
    <t>8719856668129</t>
  </si>
  <si>
    <t>Hoodie</t>
  </si>
  <si>
    <t>J30J321884</t>
  </si>
  <si>
    <t>VELVET CORDUROY HOODIE</t>
  </si>
  <si>
    <t>8719856668181</t>
  </si>
  <si>
    <t>780100000001495320</t>
  </si>
  <si>
    <t>8719856173203</t>
  </si>
  <si>
    <t>Blazers</t>
  </si>
  <si>
    <t>K10K109551</t>
  </si>
  <si>
    <t>TRAVEL GABARDINE BLAZER</t>
  </si>
  <si>
    <t>6203339000</t>
  </si>
  <si>
    <t>8719856173456</t>
  </si>
  <si>
    <t>8719856173661</t>
  </si>
  <si>
    <t>8719856173791</t>
  </si>
  <si>
    <t>8719856173319</t>
  </si>
  <si>
    <t>8720109270167</t>
  </si>
  <si>
    <t>K10K112949</t>
  </si>
  <si>
    <t>COTTON SEACELL MODERN BLAZER</t>
  </si>
  <si>
    <t>8720109269888</t>
  </si>
  <si>
    <t>8720109270181</t>
  </si>
  <si>
    <t>8720109270129</t>
  </si>
  <si>
    <t>8720109270402</t>
  </si>
  <si>
    <t>780100000001495705</t>
  </si>
  <si>
    <t>8720109808186</t>
  </si>
  <si>
    <t>000QF7630E</t>
  </si>
  <si>
    <t>UNLINED BANDEAU</t>
  </si>
  <si>
    <t>8719853676097</t>
  </si>
  <si>
    <t>KW0KW01247</t>
  </si>
  <si>
    <t>BRALETTE-RP-METALLIC</t>
  </si>
  <si>
    <t>8720109698107</t>
  </si>
  <si>
    <t>KW0KW02425</t>
  </si>
  <si>
    <t>BRALETTE-RP</t>
  </si>
  <si>
    <t>8720109697704</t>
  </si>
  <si>
    <t>8720109699227</t>
  </si>
  <si>
    <t>8720109711592</t>
  </si>
  <si>
    <t>KW0KW02329</t>
  </si>
  <si>
    <t>8720107838529</t>
  </si>
  <si>
    <t>KW0KW02019</t>
  </si>
  <si>
    <t>Pvh Black</t>
  </si>
  <si>
    <t>85% RECYCLED NYLON / POLYAMIDE, 15% ELASTANE</t>
  </si>
  <si>
    <t>8720107838536</t>
  </si>
  <si>
    <t>8720109711097</t>
  </si>
  <si>
    <t>8719856060992</t>
  </si>
  <si>
    <t>KW0KW01901</t>
  </si>
  <si>
    <t>CORAL CRUSH</t>
  </si>
  <si>
    <t>CLASSIC BIKINI, XKN,</t>
  </si>
  <si>
    <t>POLYAMIDE (85%), ELASTANE (15%)</t>
  </si>
  <si>
    <t>8719853659427</t>
  </si>
  <si>
    <t>KW0KW01413</t>
  </si>
  <si>
    <t>WB-TANGA BIKINI</t>
  </si>
  <si>
    <t>8719853660300</t>
  </si>
  <si>
    <t>8719852310732</t>
  </si>
  <si>
    <t>KW0KW00945</t>
  </si>
  <si>
    <t>8719854053569</t>
  </si>
  <si>
    <t>KW0KW01527</t>
  </si>
  <si>
    <t>TANGLED TIGER DIRECT GREEN</t>
  </si>
  <si>
    <t>DELTA BRAZILIAN, 0H8</t>
  </si>
  <si>
    <t>8720107838574</t>
  </si>
  <si>
    <t>8720107838550</t>
  </si>
  <si>
    <t>8719855541157</t>
  </si>
  <si>
    <t>KW0KW01707</t>
  </si>
  <si>
    <t>HIGH WAIST CHEEKY BI</t>
  </si>
  <si>
    <t>8719852337814</t>
  </si>
  <si>
    <t>KW0KW00930</t>
  </si>
  <si>
    <t>CLASSIC BIKINI</t>
  </si>
  <si>
    <t>8719852337807</t>
  </si>
  <si>
    <t>8719855533480</t>
  </si>
  <si>
    <t>KW0KW01708</t>
  </si>
  <si>
    <t>BOLD YELLOW</t>
  </si>
  <si>
    <t>STRING SIDE TIE BIKI</t>
  </si>
  <si>
    <t>8719855533435</t>
  </si>
  <si>
    <t>8719853659915</t>
  </si>
  <si>
    <t>8719852304175</t>
  </si>
  <si>
    <t>KW0KW01042</t>
  </si>
  <si>
    <t>8719853666340</t>
  </si>
  <si>
    <t>KW0KW01258</t>
  </si>
  <si>
    <t>MODERN BIKINI-METALL</t>
  </si>
  <si>
    <t>POLYAMIDE (83%), ELASTANE (17%)</t>
  </si>
  <si>
    <t>8720109711295</t>
  </si>
  <si>
    <t>8720107838918</t>
  </si>
  <si>
    <t>8719855541317</t>
  </si>
  <si>
    <t>KW0KW01602</t>
  </si>
  <si>
    <t>HIGH LEG CHEEKY BIKI</t>
  </si>
  <si>
    <t>8719855541300</t>
  </si>
  <si>
    <t>8719855536207</t>
  </si>
  <si>
    <t>KW0KW01726</t>
  </si>
  <si>
    <t>DELTA BIKINI</t>
  </si>
  <si>
    <t>8720109696196</t>
  </si>
  <si>
    <t>KW0KW02399</t>
  </si>
  <si>
    <t>8720109706635</t>
  </si>
  <si>
    <t>KW0KW02428</t>
  </si>
  <si>
    <t>8720107827301</t>
  </si>
  <si>
    <t>KW0KW01990</t>
  </si>
  <si>
    <t>BIKINI, BEH, L</t>
  </si>
  <si>
    <t>RECYCLED NYLON / POLYAMIDE (83%), ELASTANE (17%)</t>
  </si>
  <si>
    <t>8719853678770</t>
  </si>
  <si>
    <t>KW0KW01259</t>
  </si>
  <si>
    <t>MODERN BIKINI-PRINT</t>
  </si>
  <si>
    <t>8719853660133</t>
  </si>
  <si>
    <t>8719855521807</t>
  </si>
  <si>
    <t>KW0KW01869</t>
  </si>
  <si>
    <t>8720107822009</t>
  </si>
  <si>
    <t>KW0KW01988</t>
  </si>
  <si>
    <t>STRING SIDE TIE, XI1, L</t>
  </si>
  <si>
    <t>RECYCLED POLYESTER (85%), ELASTANE (15%)</t>
  </si>
  <si>
    <t>8720107822979</t>
  </si>
  <si>
    <t>KW0KW01985</t>
  </si>
  <si>
    <t>6112419000</t>
  </si>
  <si>
    <t>8719855536962</t>
  </si>
  <si>
    <t>KW0KW01724</t>
  </si>
  <si>
    <t>ROYAL PINK</t>
  </si>
  <si>
    <t>STRING SIDE TIE CHEE</t>
  </si>
  <si>
    <t>8720107822085</t>
  </si>
  <si>
    <t>8719855521814</t>
  </si>
  <si>
    <t>8720109747867</t>
  </si>
  <si>
    <t>KW0KW02475</t>
  </si>
  <si>
    <t>MALIBU BLUE</t>
  </si>
  <si>
    <t>SCOOP ONE PIECE</t>
  </si>
  <si>
    <t>75% RECYCLED POLYESTER, 20% POLYESTER, 5% ELASTANE</t>
  </si>
  <si>
    <t>8720107859715</t>
  </si>
  <si>
    <t>KW0KW02087</t>
  </si>
  <si>
    <t>GIFT PACK, XNE, L</t>
  </si>
  <si>
    <t>8720107859371</t>
  </si>
  <si>
    <t>8720109747850</t>
  </si>
  <si>
    <t>8720109747874</t>
  </si>
  <si>
    <t>8720109696080</t>
  </si>
  <si>
    <t>KW0KW02391</t>
  </si>
  <si>
    <t>HIGH LEG CHEEKY BIKINI</t>
  </si>
  <si>
    <t>8720109694512</t>
  </si>
  <si>
    <t>KW0KW02350</t>
  </si>
  <si>
    <t>8720109747218</t>
  </si>
  <si>
    <t>KW0KW02407</t>
  </si>
  <si>
    <t>RACERBACK ONE PIECE</t>
  </si>
  <si>
    <t>8720107859722</t>
  </si>
  <si>
    <t>GIFT PACK, BEH, L</t>
  </si>
  <si>
    <t>8720109750157</t>
  </si>
  <si>
    <t>KW0KW02342</t>
  </si>
  <si>
    <t>PLUNGE ONE PIECE</t>
  </si>
  <si>
    <t>85% REPREVE, 15% ELASTANE</t>
  </si>
  <si>
    <t>8720109750195</t>
  </si>
  <si>
    <t>8719855524402</t>
  </si>
  <si>
    <t>KW0KW01639</t>
  </si>
  <si>
    <t>ONE PIECE RACER BACK</t>
  </si>
  <si>
    <t>8720109690651</t>
  </si>
  <si>
    <t>KW0KW02430</t>
  </si>
  <si>
    <t>8720109718164</t>
  </si>
  <si>
    <t>KW0KW02468</t>
  </si>
  <si>
    <t>SMALL TRIANGLE</t>
  </si>
  <si>
    <t>8720109696974</t>
  </si>
  <si>
    <t>KW0KW02395</t>
  </si>
  <si>
    <t>SHARP GREEN</t>
  </si>
  <si>
    <t>SQUARE BRALETTE</t>
  </si>
  <si>
    <t>93% POLYAMIDE, 7% ELASTANE</t>
  </si>
  <si>
    <t>8720109709452</t>
  </si>
  <si>
    <t>KW0KW02469</t>
  </si>
  <si>
    <t>STRING SIDE TIE CHEEKY</t>
  </si>
  <si>
    <t>8720109710700</t>
  </si>
  <si>
    <t>KW0KW02347</t>
  </si>
  <si>
    <t>CHEEKY BIKINI</t>
  </si>
  <si>
    <t>8720109695977</t>
  </si>
  <si>
    <t>8720109696714</t>
  </si>
  <si>
    <t>8720109697438</t>
  </si>
  <si>
    <t>8720109699784</t>
  </si>
  <si>
    <t>KW0KW02344</t>
  </si>
  <si>
    <t>8720107815629</t>
  </si>
  <si>
    <t>KW0KW02033</t>
  </si>
  <si>
    <t>HIGH WAISTED BIKINI, BEH, L</t>
  </si>
  <si>
    <t>MOROCCO</t>
  </si>
  <si>
    <t>POLYAMIDE (74%), ELASTANE (26%)</t>
  </si>
  <si>
    <t>8720109723373</t>
  </si>
  <si>
    <t>KW0KW02486</t>
  </si>
  <si>
    <t>CK LEOPARD OLIVE AOP</t>
  </si>
  <si>
    <t>STRING SIDE TIE-PRINT</t>
  </si>
  <si>
    <t>8720109695694</t>
  </si>
  <si>
    <t>8720107832831</t>
  </si>
  <si>
    <t>KW0KW01971</t>
  </si>
  <si>
    <t>BRALETTE-RP, XI1, L</t>
  </si>
  <si>
    <t>8720108842938</t>
  </si>
  <si>
    <t>KW0KW02281</t>
  </si>
  <si>
    <t>TRIANGLE-RP</t>
  </si>
  <si>
    <t>8720108842914</t>
  </si>
  <si>
    <t>8720109700121</t>
  </si>
  <si>
    <t>8720108023757</t>
  </si>
  <si>
    <t>KW0KW01970</t>
  </si>
  <si>
    <t>8719856059514</t>
  </si>
  <si>
    <t>KW0KW01903</t>
  </si>
  <si>
    <t>BRAZILIAN, XKN, L</t>
  </si>
  <si>
    <t>8720107832527</t>
  </si>
  <si>
    <t>8720109714845</t>
  </si>
  <si>
    <t>KW0KW02387</t>
  </si>
  <si>
    <t>8720107820524</t>
  </si>
  <si>
    <t>KW0KW01968</t>
  </si>
  <si>
    <t>BRALETTE-UW, XI1, L</t>
  </si>
  <si>
    <t>8720107809871</t>
  </si>
  <si>
    <t>KW0KW02054</t>
  </si>
  <si>
    <t>SMALL TRIANGLE, XI1, L</t>
  </si>
  <si>
    <t>8720109693294</t>
  </si>
  <si>
    <t>KW0KW02343</t>
  </si>
  <si>
    <t>8720109719796</t>
  </si>
  <si>
    <t>KW0KW02483</t>
  </si>
  <si>
    <t>TRIANGLE-RP-PRINT</t>
  </si>
  <si>
    <t>8719855535453</t>
  </si>
  <si>
    <t>KW0KW01792</t>
  </si>
  <si>
    <t>BRIGHT VERMILLION</t>
  </si>
  <si>
    <t>BRALETTE MULTIWAY-RP</t>
  </si>
  <si>
    <t>8719855535439</t>
  </si>
  <si>
    <t>8719855525201</t>
  </si>
  <si>
    <t>KW0KW01833</t>
  </si>
  <si>
    <t>RAINBOW GRADIENT BLACK</t>
  </si>
  <si>
    <t>BRALETTE-PRINT</t>
  </si>
  <si>
    <t>8719855535408</t>
  </si>
  <si>
    <t>8720107809772</t>
  </si>
  <si>
    <t>8720107809956</t>
  </si>
  <si>
    <t>780100000001495332</t>
  </si>
  <si>
    <t>8720109708707</t>
  </si>
  <si>
    <t>8720107823471</t>
  </si>
  <si>
    <t>KW0KW02064</t>
  </si>
  <si>
    <t>CAJUN RED</t>
  </si>
  <si>
    <t>THONG, XNE, L</t>
  </si>
  <si>
    <t>8720107823181</t>
  </si>
  <si>
    <t>8720107823631</t>
  </si>
  <si>
    <t>8720107824829</t>
  </si>
  <si>
    <t>KW0KW02028</t>
  </si>
  <si>
    <t>ONE PIECE, BEH, L</t>
  </si>
  <si>
    <t>8720109723977</t>
  </si>
  <si>
    <t>KW0KW02494</t>
  </si>
  <si>
    <t>CK BLURRED ANIMAL AOP</t>
  </si>
  <si>
    <t>BANDEAU-PRINT</t>
  </si>
  <si>
    <t>61% RECYCLED NYLON / POLYAMIDE, 39% ELASTANE</t>
  </si>
  <si>
    <t>8720109747881</t>
  </si>
  <si>
    <t>8720109745436</t>
  </si>
  <si>
    <t>KW0KW02327</t>
  </si>
  <si>
    <t>ONE PIECE</t>
  </si>
  <si>
    <t>87% RECYCLED POLYESTER, 13% RECYCLED ELASTANE</t>
  </si>
  <si>
    <t>8720107812277</t>
  </si>
  <si>
    <t>KW0KW02017</t>
  </si>
  <si>
    <t>CUT OUT ONE PIECE, BEH, L</t>
  </si>
  <si>
    <t>8720107824492</t>
  </si>
  <si>
    <t>8720107835511</t>
  </si>
  <si>
    <t>KW0KW02077</t>
  </si>
  <si>
    <t>BALCONETTE ONE PIECE, BEH, L</t>
  </si>
  <si>
    <t>POLYAMIDE (76%), ELASTANE (24%)</t>
  </si>
  <si>
    <t>8720107824423</t>
  </si>
  <si>
    <t>8720109748222</t>
  </si>
  <si>
    <t>KW0KW02423</t>
  </si>
  <si>
    <t>HALTER ONE PIECE</t>
  </si>
  <si>
    <t>78% RECYCLED NYLON / POLYAMIDE, 22% LYCRA</t>
  </si>
  <si>
    <t>8720109748215</t>
  </si>
  <si>
    <t>8720109748185</t>
  </si>
  <si>
    <t>8720109749632</t>
  </si>
  <si>
    <t>KW0KW02401</t>
  </si>
  <si>
    <t>OPEN BACK ONE PIECE</t>
  </si>
  <si>
    <t>8720109747898</t>
  </si>
  <si>
    <t>8720107819306</t>
  </si>
  <si>
    <t>BALCONETTE ONE PIECE, XN0, L</t>
  </si>
  <si>
    <t>8720107835559</t>
  </si>
  <si>
    <t>8720109749670</t>
  </si>
  <si>
    <t>8720107819368</t>
  </si>
  <si>
    <t>8720109749342</t>
  </si>
  <si>
    <t>KW0KW02393</t>
  </si>
  <si>
    <t>BOLD PINK</t>
  </si>
  <si>
    <t>SCOOP BACK ONE PIECE</t>
  </si>
  <si>
    <t>8720109748208</t>
  </si>
  <si>
    <t>8720109706369</t>
  </si>
  <si>
    <t>KW0KW02424</t>
  </si>
  <si>
    <t>8720109706116</t>
  </si>
  <si>
    <t>8720109693768</t>
  </si>
  <si>
    <t>8720107813694</t>
  </si>
  <si>
    <t>KW0KW01964</t>
  </si>
  <si>
    <t>ULTRA GREEN</t>
  </si>
  <si>
    <t>BRALETTE-UW, LX0, L</t>
  </si>
  <si>
    <t>8720109720020</t>
  </si>
  <si>
    <t>8720108260138</t>
  </si>
  <si>
    <t>KW0KW02278</t>
  </si>
  <si>
    <t>PUSH UP, BEH, 0B, 32</t>
  </si>
  <si>
    <t>8720107342460</t>
  </si>
  <si>
    <t>000QF7245E</t>
  </si>
  <si>
    <t>CERISE LIPSTICK</t>
  </si>
  <si>
    <t>LGHT LINED BRALETTE, 9T4, L</t>
  </si>
  <si>
    <t>RECYCLED NYLON / POLYAMIDE (82%), ELASTANE (18%)</t>
  </si>
  <si>
    <t>8720109706673</t>
  </si>
  <si>
    <t>KW0KW02388</t>
  </si>
  <si>
    <t>ONE SHOULDER BRALETTE-RP</t>
  </si>
  <si>
    <t>8720107813953</t>
  </si>
  <si>
    <t>8720107813786</t>
  </si>
  <si>
    <t>8720108260572</t>
  </si>
  <si>
    <t>PUSH UP, XN0, 0B, 32</t>
  </si>
  <si>
    <t>8720109706246</t>
  </si>
  <si>
    <t>8720109706031</t>
  </si>
  <si>
    <t>8720107841161</t>
  </si>
  <si>
    <t>KW0KW02024</t>
  </si>
  <si>
    <t>BRALETTE, BEH, L</t>
  </si>
  <si>
    <t>8720107832169</t>
  </si>
  <si>
    <t>STRING SIDE TIE, XNE, L</t>
  </si>
  <si>
    <t>8720109706857</t>
  </si>
  <si>
    <t>8720107816602</t>
  </si>
  <si>
    <t>8720108015431</t>
  </si>
  <si>
    <t>KW0KW02207</t>
  </si>
  <si>
    <t>BRALETTE</t>
  </si>
  <si>
    <t>93% NYLON, 7% ELASTANE</t>
  </si>
  <si>
    <t>8720107841178</t>
  </si>
  <si>
    <t>8720107827240</t>
  </si>
  <si>
    <t>KW0KW02069</t>
  </si>
  <si>
    <t>DEEP CRANBERRY</t>
  </si>
  <si>
    <t>STRING SIDE TIE, XN0, L</t>
  </si>
  <si>
    <t>8720109689280</t>
  </si>
  <si>
    <t>KW0KW02392</t>
  </si>
  <si>
    <t>8720109689464</t>
  </si>
  <si>
    <t>8720109689563</t>
  </si>
  <si>
    <t>8720109689884</t>
  </si>
  <si>
    <t>8720107831964</t>
  </si>
  <si>
    <t>8720109723274</t>
  </si>
  <si>
    <t>8720107837157</t>
  </si>
  <si>
    <t>KW0KW01984</t>
  </si>
  <si>
    <t>BRAZILIAN, LX0, L</t>
  </si>
  <si>
    <t>8720107826809</t>
  </si>
  <si>
    <t>8720107827325</t>
  </si>
  <si>
    <t>8720107836679</t>
  </si>
  <si>
    <t>KW0KW01982</t>
  </si>
  <si>
    <t>DYNAMIC BLUE</t>
  </si>
  <si>
    <t>STRING SIDE TIE, C4X, L</t>
  </si>
  <si>
    <t>8720107837010</t>
  </si>
  <si>
    <t>8720107826397</t>
  </si>
  <si>
    <t>KW0KW01989</t>
  </si>
  <si>
    <t>BRAZILIAN, XI1, L</t>
  </si>
  <si>
    <t>8720107825529</t>
  </si>
  <si>
    <t>KW0KW02113</t>
  </si>
  <si>
    <t>IP ZEBRA AOP</t>
  </si>
  <si>
    <t>CLASSIC BIKINI-PRINT, 0GN, L</t>
  </si>
  <si>
    <t>8720107824133</t>
  </si>
  <si>
    <t>KW0KW02083</t>
  </si>
  <si>
    <t>CK ONE WARPED MONOGRAM BLACK AOP</t>
  </si>
  <si>
    <t>BIKINI-PRINT, 0GL, L</t>
  </si>
  <si>
    <t>8720107822047</t>
  </si>
  <si>
    <t>8720107826595</t>
  </si>
  <si>
    <t>STRING SIDE TIE</t>
  </si>
  <si>
    <t>8720107815148</t>
  </si>
  <si>
    <t>KW0KW02026</t>
  </si>
  <si>
    <t>CHEEKY BIKINI, BEH, L</t>
  </si>
  <si>
    <t>8720109723915</t>
  </si>
  <si>
    <t>KW0KW02491</t>
  </si>
  <si>
    <t>CHEEKY BIKINI-PRINT</t>
  </si>
  <si>
    <t>8720107815346</t>
  </si>
  <si>
    <t>8720107826564</t>
  </si>
  <si>
    <t>8720107826502</t>
  </si>
  <si>
    <t>8720107837171</t>
  </si>
  <si>
    <t>8720107837133</t>
  </si>
  <si>
    <t>8720109723342</t>
  </si>
  <si>
    <t>8720109697049</t>
  </si>
  <si>
    <t>8720109696103</t>
  </si>
  <si>
    <t>8720109709254</t>
  </si>
  <si>
    <t>8720109693393</t>
  </si>
  <si>
    <t>8720109693133</t>
  </si>
  <si>
    <t>8720107827639</t>
  </si>
  <si>
    <t>KW0KW02016</t>
  </si>
  <si>
    <t>THONG BRAZILIAN, BEH, L</t>
  </si>
  <si>
    <t>8720109710564</t>
  </si>
  <si>
    <t>KW0KW02361</t>
  </si>
  <si>
    <t>8720109723892</t>
  </si>
  <si>
    <t>8720109693829</t>
  </si>
  <si>
    <t>780100000001477562</t>
  </si>
  <si>
    <t>8720109456790</t>
  </si>
  <si>
    <t>J20J222814</t>
  </si>
  <si>
    <t>MAXI SKIRT</t>
  </si>
  <si>
    <t>8720639112227</t>
  </si>
  <si>
    <t>J20J223886</t>
  </si>
  <si>
    <t>PF24J 029 ECRU</t>
  </si>
  <si>
    <t>MAXI SKIRT CARGO POCKETS</t>
  </si>
  <si>
    <t>8720639112241</t>
  </si>
  <si>
    <t>8720108948982</t>
  </si>
  <si>
    <t>J20J222489</t>
  </si>
  <si>
    <t>FRONT SPLIT MAXI DENIM SKIRT</t>
  </si>
  <si>
    <t>BETTER COTTON INITIATIVE (100%)</t>
  </si>
  <si>
    <t>8720109456806</t>
  </si>
  <si>
    <t>8720108968843</t>
  </si>
  <si>
    <t>J20J222620</t>
  </si>
  <si>
    <t>LIGHT PADDED CARGO SKIRT</t>
  </si>
  <si>
    <t>8720639113163</t>
  </si>
  <si>
    <t>J20J223705</t>
  </si>
  <si>
    <t>PF24J 022 WASHED BLACK</t>
  </si>
  <si>
    <t>TROUSERS POCKET MICRO MINI SKIRT</t>
  </si>
  <si>
    <t>8720108968614</t>
  </si>
  <si>
    <t>8720107655935</t>
  </si>
  <si>
    <t>J20J220795</t>
  </si>
  <si>
    <t>SLUB RIB MINI SKIRT, SCB, XS</t>
  </si>
  <si>
    <t>8719856641832</t>
  </si>
  <si>
    <t>J20J219361</t>
  </si>
  <si>
    <t>Denim Medium</t>
  </si>
  <si>
    <t>24</t>
  </si>
  <si>
    <t>HIGH RISE UTILITY MINI SKIRT</t>
  </si>
  <si>
    <t>8720639112081</t>
  </si>
  <si>
    <t>8720109456776</t>
  </si>
  <si>
    <t>Retail Value</t>
  </si>
  <si>
    <t>Row Labels</t>
  </si>
  <si>
    <t>Grand Total</t>
  </si>
  <si>
    <t>Sum of UNITS</t>
  </si>
  <si>
    <t>Sum of Retail Value</t>
  </si>
  <si>
    <t>AVG RRP</t>
  </si>
  <si>
    <t>Images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</si>
</sst>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€&quot;\ * #,##0.00_ ;_ &quot;€&quot;\ * \-#,##0.00_ ;_ &quot;€&quot;\ * &quot;-&quot;??_ ;_ @_ 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16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107" Type="http://schemas.openxmlformats.org/officeDocument/2006/relationships/image" Target="../media/image107.png"/><Relationship Id="rId268" Type="http://schemas.openxmlformats.org/officeDocument/2006/relationships/image" Target="../media/image268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35" Type="http://schemas.openxmlformats.org/officeDocument/2006/relationships/image" Target="../media/image335.png"/><Relationship Id="rId356" Type="http://schemas.openxmlformats.org/officeDocument/2006/relationships/image" Target="../media/image356.png"/><Relationship Id="rId377" Type="http://schemas.openxmlformats.org/officeDocument/2006/relationships/image" Target="../media/image377.png"/><Relationship Id="rId398" Type="http://schemas.openxmlformats.org/officeDocument/2006/relationships/image" Target="../media/image398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79" Type="http://schemas.openxmlformats.org/officeDocument/2006/relationships/image" Target="../media/image279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25" Type="http://schemas.openxmlformats.org/officeDocument/2006/relationships/image" Target="../media/image325.png"/><Relationship Id="rId346" Type="http://schemas.openxmlformats.org/officeDocument/2006/relationships/image" Target="../media/image346.png"/><Relationship Id="rId367" Type="http://schemas.openxmlformats.org/officeDocument/2006/relationships/image" Target="../media/image367.png"/><Relationship Id="rId388" Type="http://schemas.openxmlformats.org/officeDocument/2006/relationships/image" Target="../media/image38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269" Type="http://schemas.openxmlformats.org/officeDocument/2006/relationships/image" Target="../media/image269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15" Type="http://schemas.openxmlformats.org/officeDocument/2006/relationships/image" Target="../media/image315.png"/><Relationship Id="rId336" Type="http://schemas.openxmlformats.org/officeDocument/2006/relationships/image" Target="../media/image336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378" Type="http://schemas.openxmlformats.org/officeDocument/2006/relationships/image" Target="../media/image378.png"/><Relationship Id="rId399" Type="http://schemas.openxmlformats.org/officeDocument/2006/relationships/image" Target="../media/image399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26" Type="http://schemas.openxmlformats.org/officeDocument/2006/relationships/image" Target="../media/image326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368" Type="http://schemas.openxmlformats.org/officeDocument/2006/relationships/image" Target="../media/image368.png"/><Relationship Id="rId389" Type="http://schemas.openxmlformats.org/officeDocument/2006/relationships/image" Target="../media/image389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281" Type="http://schemas.openxmlformats.org/officeDocument/2006/relationships/image" Target="../media/image281.png"/><Relationship Id="rId316" Type="http://schemas.openxmlformats.org/officeDocument/2006/relationships/image" Target="../media/image316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358" Type="http://schemas.openxmlformats.org/officeDocument/2006/relationships/image" Target="../media/image358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48" Type="http://schemas.openxmlformats.org/officeDocument/2006/relationships/image" Target="../media/image348.png"/><Relationship Id="rId369" Type="http://schemas.openxmlformats.org/officeDocument/2006/relationships/image" Target="../media/image369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338" Type="http://schemas.openxmlformats.org/officeDocument/2006/relationships/image" Target="../media/image338.png"/><Relationship Id="rId359" Type="http://schemas.openxmlformats.org/officeDocument/2006/relationships/image" Target="../media/image359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391" Type="http://schemas.openxmlformats.org/officeDocument/2006/relationships/image" Target="../media/image391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28" Type="http://schemas.openxmlformats.org/officeDocument/2006/relationships/image" Target="../media/image328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381" Type="http://schemas.openxmlformats.org/officeDocument/2006/relationships/image" Target="../media/image381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371" Type="http://schemas.openxmlformats.org/officeDocument/2006/relationships/image" Target="../media/image371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72" Type="http://schemas.openxmlformats.org/officeDocument/2006/relationships/image" Target="../media/image372.png"/><Relationship Id="rId393" Type="http://schemas.openxmlformats.org/officeDocument/2006/relationships/image" Target="../media/image393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362" Type="http://schemas.openxmlformats.org/officeDocument/2006/relationships/image" Target="../media/image362.png"/><Relationship Id="rId383" Type="http://schemas.openxmlformats.org/officeDocument/2006/relationships/image" Target="../media/image383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373" Type="http://schemas.openxmlformats.org/officeDocument/2006/relationships/image" Target="../media/image373.png"/><Relationship Id="rId394" Type="http://schemas.openxmlformats.org/officeDocument/2006/relationships/image" Target="../media/image394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363" Type="http://schemas.openxmlformats.org/officeDocument/2006/relationships/image" Target="../media/image363.png"/><Relationship Id="rId384" Type="http://schemas.openxmlformats.org/officeDocument/2006/relationships/image" Target="../media/image384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png"/><Relationship Id="rId395" Type="http://schemas.openxmlformats.org/officeDocument/2006/relationships/image" Target="../media/image395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303" Type="http://schemas.openxmlformats.org/officeDocument/2006/relationships/image" Target="../media/image303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308610</xdr:colOff>
      <xdr:row>1</xdr:row>
      <xdr:rowOff>19050</xdr:rowOff>
    </xdr:from>
    <xdr:to>
      <xdr:col>11</xdr:col>
      <xdr:colOff>1032510</xdr:colOff>
      <xdr:row>1</xdr:row>
      <xdr:rowOff>742950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A798FC91-8468-411B-5354-551976B91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7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</xdr:row>
      <xdr:rowOff>19050</xdr:rowOff>
    </xdr:from>
    <xdr:to>
      <xdr:col>11</xdr:col>
      <xdr:colOff>1032510</xdr:colOff>
      <xdr:row>2</xdr:row>
      <xdr:rowOff>742950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1F32DC87-E92F-298F-9C95-A30497430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79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</xdr:row>
      <xdr:rowOff>19050</xdr:rowOff>
    </xdr:from>
    <xdr:to>
      <xdr:col>11</xdr:col>
      <xdr:colOff>1032510</xdr:colOff>
      <xdr:row>3</xdr:row>
      <xdr:rowOff>742950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FE87B7EC-BB66-2E84-AC3D-3BB38F6DA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41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</xdr:row>
      <xdr:rowOff>19050</xdr:rowOff>
    </xdr:from>
    <xdr:to>
      <xdr:col>11</xdr:col>
      <xdr:colOff>1032510</xdr:colOff>
      <xdr:row>4</xdr:row>
      <xdr:rowOff>742950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9D96750C-BC93-D6B1-EEA8-0A7BB9828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03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</xdr:row>
      <xdr:rowOff>19050</xdr:rowOff>
    </xdr:from>
    <xdr:to>
      <xdr:col>11</xdr:col>
      <xdr:colOff>1032510</xdr:colOff>
      <xdr:row>5</xdr:row>
      <xdr:rowOff>742950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4BFFCE3A-4057-5D05-F9E1-8069A8C94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65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</xdr:row>
      <xdr:rowOff>19050</xdr:rowOff>
    </xdr:from>
    <xdr:to>
      <xdr:col>11</xdr:col>
      <xdr:colOff>1032510</xdr:colOff>
      <xdr:row>6</xdr:row>
      <xdr:rowOff>742950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2E2D9A27-B10B-0980-74A4-5C1AC1BC6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27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</xdr:row>
      <xdr:rowOff>19050</xdr:rowOff>
    </xdr:from>
    <xdr:to>
      <xdr:col>11</xdr:col>
      <xdr:colOff>1032510</xdr:colOff>
      <xdr:row>7</xdr:row>
      <xdr:rowOff>742950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782EB765-5CA3-E359-43B9-BBD5DE381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89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</xdr:row>
      <xdr:rowOff>19050</xdr:rowOff>
    </xdr:from>
    <xdr:to>
      <xdr:col>11</xdr:col>
      <xdr:colOff>1032510</xdr:colOff>
      <xdr:row>8</xdr:row>
      <xdr:rowOff>742950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2A900098-9FBC-DA24-AA6A-3BEB23092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51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</xdr:row>
      <xdr:rowOff>19050</xdr:rowOff>
    </xdr:from>
    <xdr:to>
      <xdr:col>11</xdr:col>
      <xdr:colOff>1032510</xdr:colOff>
      <xdr:row>9</xdr:row>
      <xdr:rowOff>742950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6BA86FFB-2197-B8C0-6C89-ACDFBD548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13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</xdr:row>
      <xdr:rowOff>19050</xdr:rowOff>
    </xdr:from>
    <xdr:to>
      <xdr:col>11</xdr:col>
      <xdr:colOff>1032510</xdr:colOff>
      <xdr:row>10</xdr:row>
      <xdr:rowOff>742950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F37C4F55-94D8-D114-43F0-98EF74BBB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75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</xdr:row>
      <xdr:rowOff>19050</xdr:rowOff>
    </xdr:from>
    <xdr:to>
      <xdr:col>11</xdr:col>
      <xdr:colOff>1032510</xdr:colOff>
      <xdr:row>11</xdr:row>
      <xdr:rowOff>742950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C2EA0FCD-11EA-B658-93BA-ADD36D258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837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</xdr:row>
      <xdr:rowOff>19050</xdr:rowOff>
    </xdr:from>
    <xdr:to>
      <xdr:col>11</xdr:col>
      <xdr:colOff>1032510</xdr:colOff>
      <xdr:row>12</xdr:row>
      <xdr:rowOff>742950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F697E303-40B0-6093-EA08-0661B5AA5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599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</xdr:row>
      <xdr:rowOff>19050</xdr:rowOff>
    </xdr:from>
    <xdr:to>
      <xdr:col>11</xdr:col>
      <xdr:colOff>1032510</xdr:colOff>
      <xdr:row>13</xdr:row>
      <xdr:rowOff>742950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9C1D02FA-EFDC-8212-B291-9032B076C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361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14</xdr:row>
      <xdr:rowOff>19050</xdr:rowOff>
    </xdr:from>
    <xdr:to>
      <xdr:col>11</xdr:col>
      <xdr:colOff>1032510</xdr:colOff>
      <xdr:row>14</xdr:row>
      <xdr:rowOff>742950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7A2ED0DB-4523-0E2A-F6C1-05E443C2A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123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</xdr:row>
      <xdr:rowOff>19050</xdr:rowOff>
    </xdr:from>
    <xdr:to>
      <xdr:col>11</xdr:col>
      <xdr:colOff>1032510</xdr:colOff>
      <xdr:row>15</xdr:row>
      <xdr:rowOff>742950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xmlns="" id="{6821162F-289A-01EB-4DB9-86F9CA4AC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885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</xdr:row>
      <xdr:rowOff>19050</xdr:rowOff>
    </xdr:from>
    <xdr:to>
      <xdr:col>11</xdr:col>
      <xdr:colOff>1032510</xdr:colOff>
      <xdr:row>16</xdr:row>
      <xdr:rowOff>742950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xmlns="" id="{60AC9682-750B-CFCD-8B8C-AC94F91F1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647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</xdr:row>
      <xdr:rowOff>19050</xdr:rowOff>
    </xdr:from>
    <xdr:to>
      <xdr:col>11</xdr:col>
      <xdr:colOff>1032510</xdr:colOff>
      <xdr:row>17</xdr:row>
      <xdr:rowOff>742950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xmlns="" id="{C764A773-4591-D6BD-6EF0-F5697A51F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409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18</xdr:row>
      <xdr:rowOff>19050</xdr:rowOff>
    </xdr:from>
    <xdr:to>
      <xdr:col>11</xdr:col>
      <xdr:colOff>1032510</xdr:colOff>
      <xdr:row>18</xdr:row>
      <xdr:rowOff>742950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xmlns="" id="{32F63016-3B4F-6F16-52F9-402E5FFE0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171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</xdr:row>
      <xdr:rowOff>19050</xdr:rowOff>
    </xdr:from>
    <xdr:to>
      <xdr:col>11</xdr:col>
      <xdr:colOff>1032510</xdr:colOff>
      <xdr:row>19</xdr:row>
      <xdr:rowOff>742950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xmlns="" id="{109820AA-867B-E83C-D99D-63CC03FC9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933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</xdr:row>
      <xdr:rowOff>19050</xdr:rowOff>
    </xdr:from>
    <xdr:to>
      <xdr:col>11</xdr:col>
      <xdr:colOff>1032510</xdr:colOff>
      <xdr:row>20</xdr:row>
      <xdr:rowOff>742950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xmlns="" id="{468C413B-58E2-9DA9-FAE5-68A2ABCC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695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</xdr:row>
      <xdr:rowOff>19050</xdr:rowOff>
    </xdr:from>
    <xdr:to>
      <xdr:col>11</xdr:col>
      <xdr:colOff>1032510</xdr:colOff>
      <xdr:row>21</xdr:row>
      <xdr:rowOff>742950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xmlns="" id="{EEE8BF43-D4FA-0A62-A1B6-38A41FD9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457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</xdr:row>
      <xdr:rowOff>19050</xdr:rowOff>
    </xdr:from>
    <xdr:to>
      <xdr:col>11</xdr:col>
      <xdr:colOff>1032510</xdr:colOff>
      <xdr:row>22</xdr:row>
      <xdr:rowOff>742950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xmlns="" id="{D2356397-7544-1C92-4F95-ACF769F97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219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</xdr:row>
      <xdr:rowOff>19050</xdr:rowOff>
    </xdr:from>
    <xdr:to>
      <xdr:col>11</xdr:col>
      <xdr:colOff>1032510</xdr:colOff>
      <xdr:row>23</xdr:row>
      <xdr:rowOff>742950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xmlns="" id="{C4A47D20-E31B-9708-2272-946DDD0B7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981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</xdr:row>
      <xdr:rowOff>19050</xdr:rowOff>
    </xdr:from>
    <xdr:to>
      <xdr:col>11</xdr:col>
      <xdr:colOff>1032510</xdr:colOff>
      <xdr:row>24</xdr:row>
      <xdr:rowOff>742950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xmlns="" id="{DE6CB1DF-8D51-C061-9A50-0AF5F9CB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743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</xdr:row>
      <xdr:rowOff>19050</xdr:rowOff>
    </xdr:from>
    <xdr:to>
      <xdr:col>11</xdr:col>
      <xdr:colOff>1032510</xdr:colOff>
      <xdr:row>25</xdr:row>
      <xdr:rowOff>742950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xmlns="" id="{42D881E3-C65A-0F4B-1E29-9DD8EF366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505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</xdr:row>
      <xdr:rowOff>19050</xdr:rowOff>
    </xdr:from>
    <xdr:to>
      <xdr:col>11</xdr:col>
      <xdr:colOff>1032510</xdr:colOff>
      <xdr:row>26</xdr:row>
      <xdr:rowOff>742950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xmlns="" id="{AF8B389C-FE42-4903-C846-4C9FCC499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267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</xdr:row>
      <xdr:rowOff>19050</xdr:rowOff>
    </xdr:from>
    <xdr:to>
      <xdr:col>11</xdr:col>
      <xdr:colOff>1032510</xdr:colOff>
      <xdr:row>27</xdr:row>
      <xdr:rowOff>742950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xmlns="" id="{7CC4F490-7F4E-9B04-F45B-F691ACEED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029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</xdr:row>
      <xdr:rowOff>19050</xdr:rowOff>
    </xdr:from>
    <xdr:to>
      <xdr:col>11</xdr:col>
      <xdr:colOff>1032510</xdr:colOff>
      <xdr:row>28</xdr:row>
      <xdr:rowOff>742950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xmlns="" id="{6D0F97F3-9D36-91EB-5819-3FCF826A9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791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</xdr:row>
      <xdr:rowOff>19050</xdr:rowOff>
    </xdr:from>
    <xdr:to>
      <xdr:col>11</xdr:col>
      <xdr:colOff>1032510</xdr:colOff>
      <xdr:row>29</xdr:row>
      <xdr:rowOff>742950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xmlns="" id="{2A1B412F-9BD1-CD0D-1204-8801960C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553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</xdr:row>
      <xdr:rowOff>19050</xdr:rowOff>
    </xdr:from>
    <xdr:to>
      <xdr:col>11</xdr:col>
      <xdr:colOff>1032510</xdr:colOff>
      <xdr:row>30</xdr:row>
      <xdr:rowOff>742950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xmlns="" id="{9FB0752E-1EC1-231A-FFBB-1E4F44051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315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</xdr:row>
      <xdr:rowOff>19050</xdr:rowOff>
    </xdr:from>
    <xdr:to>
      <xdr:col>11</xdr:col>
      <xdr:colOff>1032510</xdr:colOff>
      <xdr:row>31</xdr:row>
      <xdr:rowOff>742950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xmlns="" id="{B60AA422-ABA1-754E-0E33-945218A93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077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</xdr:row>
      <xdr:rowOff>19050</xdr:rowOff>
    </xdr:from>
    <xdr:to>
      <xdr:col>11</xdr:col>
      <xdr:colOff>1032510</xdr:colOff>
      <xdr:row>32</xdr:row>
      <xdr:rowOff>742950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xmlns="" id="{BF96A5E8-BB0A-1864-BE22-B2500C401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839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</xdr:row>
      <xdr:rowOff>19050</xdr:rowOff>
    </xdr:from>
    <xdr:to>
      <xdr:col>11</xdr:col>
      <xdr:colOff>1032510</xdr:colOff>
      <xdr:row>33</xdr:row>
      <xdr:rowOff>742950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xmlns="" id="{5D96AAB2-40C3-3784-455E-451692297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601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34</xdr:row>
      <xdr:rowOff>19050</xdr:rowOff>
    </xdr:from>
    <xdr:to>
      <xdr:col>11</xdr:col>
      <xdr:colOff>1032510</xdr:colOff>
      <xdr:row>34</xdr:row>
      <xdr:rowOff>742950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xmlns="" id="{6ADFFE16-B97A-E6E6-0D29-E5A8340CB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36317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35</xdr:row>
      <xdr:rowOff>19051</xdr:rowOff>
    </xdr:from>
    <xdr:to>
      <xdr:col>11</xdr:col>
      <xdr:colOff>1032510</xdr:colOff>
      <xdr:row>35</xdr:row>
      <xdr:rowOff>742951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xmlns="" id="{0E8E5CAF-504C-6344-197A-0EDE78EE6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612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36</xdr:row>
      <xdr:rowOff>19051</xdr:rowOff>
    </xdr:from>
    <xdr:to>
      <xdr:col>11</xdr:col>
      <xdr:colOff>1032510</xdr:colOff>
      <xdr:row>36</xdr:row>
      <xdr:rowOff>742951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xmlns="" id="{3E60A6DC-0019-B177-A7C7-DCD845D44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688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37</xdr:row>
      <xdr:rowOff>19051</xdr:rowOff>
    </xdr:from>
    <xdr:to>
      <xdr:col>11</xdr:col>
      <xdr:colOff>1032510</xdr:colOff>
      <xdr:row>37</xdr:row>
      <xdr:rowOff>742951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xmlns="" id="{868F0921-F0D5-D876-7D1E-9BBA62637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764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</xdr:row>
      <xdr:rowOff>19051</xdr:rowOff>
    </xdr:from>
    <xdr:to>
      <xdr:col>11</xdr:col>
      <xdr:colOff>1032510</xdr:colOff>
      <xdr:row>38</xdr:row>
      <xdr:rowOff>742951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xmlns="" id="{2CDF37BE-71C0-49CB-C2E8-9F5204A1F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41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</xdr:row>
      <xdr:rowOff>19051</xdr:rowOff>
    </xdr:from>
    <xdr:to>
      <xdr:col>11</xdr:col>
      <xdr:colOff>1032510</xdr:colOff>
      <xdr:row>39</xdr:row>
      <xdr:rowOff>742951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xmlns="" id="{6B07DAE6-816A-36FD-3000-AD6AA9B67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17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</xdr:row>
      <xdr:rowOff>19051</xdr:rowOff>
    </xdr:from>
    <xdr:to>
      <xdr:col>11</xdr:col>
      <xdr:colOff>1032510</xdr:colOff>
      <xdr:row>40</xdr:row>
      <xdr:rowOff>742951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xmlns="" id="{41D94F86-1152-5065-80AB-25B898D2E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93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</xdr:row>
      <xdr:rowOff>19051</xdr:rowOff>
    </xdr:from>
    <xdr:to>
      <xdr:col>11</xdr:col>
      <xdr:colOff>1032510</xdr:colOff>
      <xdr:row>41</xdr:row>
      <xdr:rowOff>742951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xmlns="" id="{067529F0-51D7-D69C-FFA2-0CD9DEB0B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69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</xdr:row>
      <xdr:rowOff>19051</xdr:rowOff>
    </xdr:from>
    <xdr:to>
      <xdr:col>11</xdr:col>
      <xdr:colOff>1032510</xdr:colOff>
      <xdr:row>42</xdr:row>
      <xdr:rowOff>742951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xmlns="" id="{5DDAEA62-2776-D0CA-BC79-09E34E72F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45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</xdr:row>
      <xdr:rowOff>19051</xdr:rowOff>
    </xdr:from>
    <xdr:to>
      <xdr:col>11</xdr:col>
      <xdr:colOff>1032510</xdr:colOff>
      <xdr:row>43</xdr:row>
      <xdr:rowOff>742951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xmlns="" id="{F09A86EA-3900-3445-69DB-B0CCAB203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22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</xdr:row>
      <xdr:rowOff>19051</xdr:rowOff>
    </xdr:from>
    <xdr:to>
      <xdr:col>11</xdr:col>
      <xdr:colOff>1032510</xdr:colOff>
      <xdr:row>44</xdr:row>
      <xdr:rowOff>742951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xmlns="" id="{981EE677-3E47-6BB8-0835-A628BF0D7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98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</xdr:row>
      <xdr:rowOff>19051</xdr:rowOff>
    </xdr:from>
    <xdr:to>
      <xdr:col>11</xdr:col>
      <xdr:colOff>1032510</xdr:colOff>
      <xdr:row>45</xdr:row>
      <xdr:rowOff>742951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xmlns="" id="{B32D40B6-2A88-5D9D-94D1-7954DCE42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74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</xdr:row>
      <xdr:rowOff>19051</xdr:rowOff>
    </xdr:from>
    <xdr:to>
      <xdr:col>11</xdr:col>
      <xdr:colOff>1032510</xdr:colOff>
      <xdr:row>46</xdr:row>
      <xdr:rowOff>742951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xmlns="" id="{735FC68D-B8CD-E277-93D9-942876CE4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50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</xdr:row>
      <xdr:rowOff>19051</xdr:rowOff>
    </xdr:from>
    <xdr:to>
      <xdr:col>11</xdr:col>
      <xdr:colOff>1032510</xdr:colOff>
      <xdr:row>47</xdr:row>
      <xdr:rowOff>742951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xmlns="" id="{2FED6500-D054-2C5C-E4CB-3DB81F850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26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</xdr:row>
      <xdr:rowOff>19051</xdr:rowOff>
    </xdr:from>
    <xdr:to>
      <xdr:col>11</xdr:col>
      <xdr:colOff>1032510</xdr:colOff>
      <xdr:row>48</xdr:row>
      <xdr:rowOff>742951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xmlns="" id="{797A8A44-978B-732D-BEAB-1508947DC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03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</xdr:row>
      <xdr:rowOff>19051</xdr:rowOff>
    </xdr:from>
    <xdr:to>
      <xdr:col>11</xdr:col>
      <xdr:colOff>1032510</xdr:colOff>
      <xdr:row>49</xdr:row>
      <xdr:rowOff>742951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xmlns="" id="{A7006F57-3BEA-4928-3B37-3BE3EB888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79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</xdr:row>
      <xdr:rowOff>19051</xdr:rowOff>
    </xdr:from>
    <xdr:to>
      <xdr:col>11</xdr:col>
      <xdr:colOff>1032510</xdr:colOff>
      <xdr:row>50</xdr:row>
      <xdr:rowOff>742951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xmlns="" id="{6192C021-1E7C-D850-C1EB-BC9E2D190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55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</xdr:row>
      <xdr:rowOff>19051</xdr:rowOff>
    </xdr:from>
    <xdr:to>
      <xdr:col>11</xdr:col>
      <xdr:colOff>1032510</xdr:colOff>
      <xdr:row>51</xdr:row>
      <xdr:rowOff>742951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xmlns="" id="{DAE73C9D-9579-686A-94B5-9F762D133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31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</xdr:row>
      <xdr:rowOff>19051</xdr:rowOff>
    </xdr:from>
    <xdr:to>
      <xdr:col>11</xdr:col>
      <xdr:colOff>1032510</xdr:colOff>
      <xdr:row>52</xdr:row>
      <xdr:rowOff>742951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xmlns="" id="{BC607DAF-8DE9-2B91-3984-FD6368A10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07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</xdr:row>
      <xdr:rowOff>19051</xdr:rowOff>
    </xdr:from>
    <xdr:to>
      <xdr:col>11</xdr:col>
      <xdr:colOff>1032510</xdr:colOff>
      <xdr:row>53</xdr:row>
      <xdr:rowOff>742951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xmlns="" id="{55015967-3BD0-C0D1-D2C3-C6F9801E3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84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</xdr:row>
      <xdr:rowOff>19051</xdr:rowOff>
    </xdr:from>
    <xdr:to>
      <xdr:col>11</xdr:col>
      <xdr:colOff>1032510</xdr:colOff>
      <xdr:row>54</xdr:row>
      <xdr:rowOff>742951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xmlns="" id="{77ABD709-6E93-1BC7-A6C3-40970651C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60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</xdr:row>
      <xdr:rowOff>19051</xdr:rowOff>
    </xdr:from>
    <xdr:to>
      <xdr:col>11</xdr:col>
      <xdr:colOff>1032510</xdr:colOff>
      <xdr:row>55</xdr:row>
      <xdr:rowOff>742951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xmlns="" id="{D32BF7A4-DE6C-AAA9-AEF4-F23C56DCD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36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</xdr:row>
      <xdr:rowOff>19051</xdr:rowOff>
    </xdr:from>
    <xdr:to>
      <xdr:col>11</xdr:col>
      <xdr:colOff>1032510</xdr:colOff>
      <xdr:row>56</xdr:row>
      <xdr:rowOff>742951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xmlns="" id="{B19D45B5-FD6B-89F0-1336-4D997DF47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12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</xdr:row>
      <xdr:rowOff>19051</xdr:rowOff>
    </xdr:from>
    <xdr:to>
      <xdr:col>11</xdr:col>
      <xdr:colOff>1032510</xdr:colOff>
      <xdr:row>57</xdr:row>
      <xdr:rowOff>742951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xmlns="" id="{ACEA1B3A-164E-155D-27A4-0AD6BF631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88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</xdr:row>
      <xdr:rowOff>19051</xdr:rowOff>
    </xdr:from>
    <xdr:to>
      <xdr:col>11</xdr:col>
      <xdr:colOff>1032510</xdr:colOff>
      <xdr:row>58</xdr:row>
      <xdr:rowOff>742951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xmlns="" id="{47199AA3-B116-282E-1912-2F43FC044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65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</xdr:row>
      <xdr:rowOff>19051</xdr:rowOff>
    </xdr:from>
    <xdr:to>
      <xdr:col>11</xdr:col>
      <xdr:colOff>1032510</xdr:colOff>
      <xdr:row>59</xdr:row>
      <xdr:rowOff>742951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xmlns="" id="{40835174-D805-44C8-51FC-69EA0F731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41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</xdr:row>
      <xdr:rowOff>19051</xdr:rowOff>
    </xdr:from>
    <xdr:to>
      <xdr:col>11</xdr:col>
      <xdr:colOff>1032510</xdr:colOff>
      <xdr:row>60</xdr:row>
      <xdr:rowOff>742951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xmlns="" id="{2E059C46-B0A2-FAF0-CD59-6A78D6E9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17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</xdr:row>
      <xdr:rowOff>19051</xdr:rowOff>
    </xdr:from>
    <xdr:to>
      <xdr:col>11</xdr:col>
      <xdr:colOff>1032510</xdr:colOff>
      <xdr:row>61</xdr:row>
      <xdr:rowOff>742951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xmlns="" id="{8A594C90-32DB-E6CB-A555-B78D2CD1C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93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</xdr:row>
      <xdr:rowOff>19051</xdr:rowOff>
    </xdr:from>
    <xdr:to>
      <xdr:col>11</xdr:col>
      <xdr:colOff>1032510</xdr:colOff>
      <xdr:row>62</xdr:row>
      <xdr:rowOff>742951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xmlns="" id="{D1988B0B-6370-E83F-E438-4CD680876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69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</xdr:row>
      <xdr:rowOff>19051</xdr:rowOff>
    </xdr:from>
    <xdr:to>
      <xdr:col>11</xdr:col>
      <xdr:colOff>1032510</xdr:colOff>
      <xdr:row>63</xdr:row>
      <xdr:rowOff>742951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xmlns="" id="{76CFDF96-0ABE-436B-44AC-2D4A84A9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46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</xdr:row>
      <xdr:rowOff>19051</xdr:rowOff>
    </xdr:from>
    <xdr:to>
      <xdr:col>11</xdr:col>
      <xdr:colOff>1032510</xdr:colOff>
      <xdr:row>64</xdr:row>
      <xdr:rowOff>742951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xmlns="" id="{CA9EFDAD-15EE-3BA5-8635-76B19B640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22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</xdr:row>
      <xdr:rowOff>19051</xdr:rowOff>
    </xdr:from>
    <xdr:to>
      <xdr:col>11</xdr:col>
      <xdr:colOff>1032510</xdr:colOff>
      <xdr:row>65</xdr:row>
      <xdr:rowOff>742951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xmlns="" id="{7C7B786B-F4B8-C742-7C46-A362645E1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98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</xdr:row>
      <xdr:rowOff>19051</xdr:rowOff>
    </xdr:from>
    <xdr:to>
      <xdr:col>11</xdr:col>
      <xdr:colOff>1032510</xdr:colOff>
      <xdr:row>66</xdr:row>
      <xdr:rowOff>742951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xmlns="" id="{DC27A272-01B9-91D5-CB7E-DD38E1E18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74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</xdr:row>
      <xdr:rowOff>19051</xdr:rowOff>
    </xdr:from>
    <xdr:to>
      <xdr:col>11</xdr:col>
      <xdr:colOff>1032510</xdr:colOff>
      <xdr:row>67</xdr:row>
      <xdr:rowOff>742951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xmlns="" id="{3CB7F3E3-78EC-AC9E-68C1-3705DEDC8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50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</xdr:row>
      <xdr:rowOff>19051</xdr:rowOff>
    </xdr:from>
    <xdr:to>
      <xdr:col>11</xdr:col>
      <xdr:colOff>1032510</xdr:colOff>
      <xdr:row>68</xdr:row>
      <xdr:rowOff>742951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xmlns="" id="{3898BCAA-49DE-20A8-FFE6-6E7304D3A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27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</xdr:row>
      <xdr:rowOff>19051</xdr:rowOff>
    </xdr:from>
    <xdr:to>
      <xdr:col>11</xdr:col>
      <xdr:colOff>1032510</xdr:colOff>
      <xdr:row>69</xdr:row>
      <xdr:rowOff>742951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xmlns="" id="{551B6825-F848-B1D9-4DB8-83612BCD8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03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</xdr:row>
      <xdr:rowOff>19051</xdr:rowOff>
    </xdr:from>
    <xdr:to>
      <xdr:col>11</xdr:col>
      <xdr:colOff>1032510</xdr:colOff>
      <xdr:row>70</xdr:row>
      <xdr:rowOff>742951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xmlns="" id="{AB6B2078-DC1F-9043-F5F6-768B7C1E3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79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</xdr:row>
      <xdr:rowOff>19051</xdr:rowOff>
    </xdr:from>
    <xdr:to>
      <xdr:col>11</xdr:col>
      <xdr:colOff>1032510</xdr:colOff>
      <xdr:row>71</xdr:row>
      <xdr:rowOff>742951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xmlns="" id="{85987C11-F59E-EC70-7B82-0CC99D961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55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72</xdr:row>
      <xdr:rowOff>19051</xdr:rowOff>
    </xdr:from>
    <xdr:to>
      <xdr:col>11</xdr:col>
      <xdr:colOff>1032510</xdr:colOff>
      <xdr:row>72</xdr:row>
      <xdr:rowOff>742951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xmlns="" id="{D6DE71F3-8748-688E-862E-5938D8B07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31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</xdr:row>
      <xdr:rowOff>19051</xdr:rowOff>
    </xdr:from>
    <xdr:to>
      <xdr:col>11</xdr:col>
      <xdr:colOff>1032510</xdr:colOff>
      <xdr:row>73</xdr:row>
      <xdr:rowOff>742951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xmlns="" id="{D695D8EC-2723-D28F-9E97-B3F1771F6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08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</xdr:row>
      <xdr:rowOff>19051</xdr:rowOff>
    </xdr:from>
    <xdr:to>
      <xdr:col>11</xdr:col>
      <xdr:colOff>1032510</xdr:colOff>
      <xdr:row>74</xdr:row>
      <xdr:rowOff>742951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xmlns="" id="{3DE971FB-B389-D767-F322-DFA8380E1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84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</xdr:row>
      <xdr:rowOff>19051</xdr:rowOff>
    </xdr:from>
    <xdr:to>
      <xdr:col>11</xdr:col>
      <xdr:colOff>1032510</xdr:colOff>
      <xdr:row>75</xdr:row>
      <xdr:rowOff>742951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xmlns="" id="{4DC85A35-13ED-9099-9E91-46C472C5E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60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</xdr:row>
      <xdr:rowOff>19051</xdr:rowOff>
    </xdr:from>
    <xdr:to>
      <xdr:col>11</xdr:col>
      <xdr:colOff>1032510</xdr:colOff>
      <xdr:row>76</xdr:row>
      <xdr:rowOff>742951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xmlns="" id="{02822E0F-ED83-0724-A047-88A5555B9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36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</xdr:row>
      <xdr:rowOff>19051</xdr:rowOff>
    </xdr:from>
    <xdr:to>
      <xdr:col>11</xdr:col>
      <xdr:colOff>1032510</xdr:colOff>
      <xdr:row>77</xdr:row>
      <xdr:rowOff>742951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xmlns="" id="{F51A2C4E-A456-D81F-F495-F85FDAD3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12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</xdr:row>
      <xdr:rowOff>19051</xdr:rowOff>
    </xdr:from>
    <xdr:to>
      <xdr:col>11</xdr:col>
      <xdr:colOff>1032510</xdr:colOff>
      <xdr:row>78</xdr:row>
      <xdr:rowOff>742951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xmlns="" id="{331F63C9-4B33-6EB3-A7EC-48DEC3B63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89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</xdr:row>
      <xdr:rowOff>19051</xdr:rowOff>
    </xdr:from>
    <xdr:to>
      <xdr:col>11</xdr:col>
      <xdr:colOff>1032510</xdr:colOff>
      <xdr:row>79</xdr:row>
      <xdr:rowOff>742951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xmlns="" id="{ACC3B7E5-1BD1-1D41-D872-BCB26DAF8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65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</xdr:row>
      <xdr:rowOff>19051</xdr:rowOff>
    </xdr:from>
    <xdr:to>
      <xdr:col>11</xdr:col>
      <xdr:colOff>1032510</xdr:colOff>
      <xdr:row>80</xdr:row>
      <xdr:rowOff>742951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xmlns="" id="{44E92A8D-AE07-A1D9-8BBD-2CC23D88D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41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</xdr:row>
      <xdr:rowOff>19051</xdr:rowOff>
    </xdr:from>
    <xdr:to>
      <xdr:col>11</xdr:col>
      <xdr:colOff>1032510</xdr:colOff>
      <xdr:row>81</xdr:row>
      <xdr:rowOff>742951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xmlns="" id="{4A1DBD4D-D334-27A6-E5AE-0EE93C5C0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17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</xdr:row>
      <xdr:rowOff>19051</xdr:rowOff>
    </xdr:from>
    <xdr:to>
      <xdr:col>11</xdr:col>
      <xdr:colOff>1032510</xdr:colOff>
      <xdr:row>82</xdr:row>
      <xdr:rowOff>742951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xmlns="" id="{80007737-0963-658D-9B2A-A7216B83E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93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</xdr:row>
      <xdr:rowOff>19051</xdr:rowOff>
    </xdr:from>
    <xdr:to>
      <xdr:col>11</xdr:col>
      <xdr:colOff>1032510</xdr:colOff>
      <xdr:row>83</xdr:row>
      <xdr:rowOff>742951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xmlns="" id="{79F3B2BA-0205-91BF-F118-B6E97E399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70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</xdr:row>
      <xdr:rowOff>19051</xdr:rowOff>
    </xdr:from>
    <xdr:to>
      <xdr:col>11</xdr:col>
      <xdr:colOff>1032510</xdr:colOff>
      <xdr:row>84</xdr:row>
      <xdr:rowOff>742951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xmlns="" id="{3AED67B4-0EC5-96C8-77DB-1E76769AA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46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</xdr:row>
      <xdr:rowOff>19051</xdr:rowOff>
    </xdr:from>
    <xdr:to>
      <xdr:col>11</xdr:col>
      <xdr:colOff>1032510</xdr:colOff>
      <xdr:row>85</xdr:row>
      <xdr:rowOff>742951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xmlns="" id="{953BC61C-9E76-BD56-BB0D-0671B90F0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22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</xdr:row>
      <xdr:rowOff>19051</xdr:rowOff>
    </xdr:from>
    <xdr:to>
      <xdr:col>11</xdr:col>
      <xdr:colOff>1032510</xdr:colOff>
      <xdr:row>86</xdr:row>
      <xdr:rowOff>742951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xmlns="" id="{69F5059F-B65D-70CE-7A83-F7B16BD0B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98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</xdr:row>
      <xdr:rowOff>19051</xdr:rowOff>
    </xdr:from>
    <xdr:to>
      <xdr:col>11</xdr:col>
      <xdr:colOff>1032510</xdr:colOff>
      <xdr:row>87</xdr:row>
      <xdr:rowOff>742951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xmlns="" id="{B89AC563-22C6-52B6-B5A9-F2B520975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74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</xdr:row>
      <xdr:rowOff>19051</xdr:rowOff>
    </xdr:from>
    <xdr:to>
      <xdr:col>11</xdr:col>
      <xdr:colOff>1032510</xdr:colOff>
      <xdr:row>88</xdr:row>
      <xdr:rowOff>742951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xmlns="" id="{52204A01-7E38-49AA-C3B5-BE604782F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51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</xdr:row>
      <xdr:rowOff>19051</xdr:rowOff>
    </xdr:from>
    <xdr:to>
      <xdr:col>11</xdr:col>
      <xdr:colOff>1032510</xdr:colOff>
      <xdr:row>89</xdr:row>
      <xdr:rowOff>742951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xmlns="" id="{63FA81D1-4F84-72E9-2E7B-C949ABA55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27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</xdr:row>
      <xdr:rowOff>19051</xdr:rowOff>
    </xdr:from>
    <xdr:to>
      <xdr:col>11</xdr:col>
      <xdr:colOff>1032510</xdr:colOff>
      <xdr:row>90</xdr:row>
      <xdr:rowOff>742951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xmlns="" id="{E26A2220-E495-5BFF-BDAC-87AA01F18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03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</xdr:row>
      <xdr:rowOff>19051</xdr:rowOff>
    </xdr:from>
    <xdr:to>
      <xdr:col>11</xdr:col>
      <xdr:colOff>1032510</xdr:colOff>
      <xdr:row>91</xdr:row>
      <xdr:rowOff>742951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xmlns="" id="{92285B08-BDF7-BEC4-8F93-3ECDFBADA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79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</xdr:row>
      <xdr:rowOff>19051</xdr:rowOff>
    </xdr:from>
    <xdr:to>
      <xdr:col>11</xdr:col>
      <xdr:colOff>1032510</xdr:colOff>
      <xdr:row>92</xdr:row>
      <xdr:rowOff>742951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xmlns="" id="{C1BC72E2-5780-694A-4AA9-2EEDA7743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55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</xdr:row>
      <xdr:rowOff>19051</xdr:rowOff>
    </xdr:from>
    <xdr:to>
      <xdr:col>11</xdr:col>
      <xdr:colOff>1032510</xdr:colOff>
      <xdr:row>93</xdr:row>
      <xdr:rowOff>742951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xmlns="" id="{D55AA079-D453-2604-AC6A-F62E47FCE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32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94</xdr:row>
      <xdr:rowOff>19051</xdr:rowOff>
    </xdr:from>
    <xdr:to>
      <xdr:col>11</xdr:col>
      <xdr:colOff>1032510</xdr:colOff>
      <xdr:row>94</xdr:row>
      <xdr:rowOff>742951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xmlns="" id="{FD191CE3-E916-F68C-B6F2-929B15EEB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08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95</xdr:row>
      <xdr:rowOff>19051</xdr:rowOff>
    </xdr:from>
    <xdr:to>
      <xdr:col>11</xdr:col>
      <xdr:colOff>1032510</xdr:colOff>
      <xdr:row>95</xdr:row>
      <xdr:rowOff>742951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xmlns="" id="{3476C8B1-3BC6-7D6F-6D47-AB6E9527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84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96</xdr:row>
      <xdr:rowOff>19051</xdr:rowOff>
    </xdr:from>
    <xdr:to>
      <xdr:col>11</xdr:col>
      <xdr:colOff>1032510</xdr:colOff>
      <xdr:row>96</xdr:row>
      <xdr:rowOff>742951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xmlns="" id="{26E8B28F-F651-EB10-42BA-A658A8529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260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97</xdr:row>
      <xdr:rowOff>19051</xdr:rowOff>
    </xdr:from>
    <xdr:to>
      <xdr:col>11</xdr:col>
      <xdr:colOff>1032510</xdr:colOff>
      <xdr:row>97</xdr:row>
      <xdr:rowOff>742951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xmlns="" id="{9BB6DDF4-32FE-5C9A-7D66-24CF9D6C5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336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98</xdr:row>
      <xdr:rowOff>19051</xdr:rowOff>
    </xdr:from>
    <xdr:to>
      <xdr:col>11</xdr:col>
      <xdr:colOff>1032510</xdr:colOff>
      <xdr:row>98</xdr:row>
      <xdr:rowOff>742951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xmlns="" id="{019561DE-C077-94F6-D55B-58D8DB70C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413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99</xdr:row>
      <xdr:rowOff>19051</xdr:rowOff>
    </xdr:from>
    <xdr:to>
      <xdr:col>11</xdr:col>
      <xdr:colOff>1032510</xdr:colOff>
      <xdr:row>99</xdr:row>
      <xdr:rowOff>742951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xmlns="" id="{0BC443A8-FBF7-0DC4-412D-B99138289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489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100</xdr:row>
      <xdr:rowOff>19051</xdr:rowOff>
    </xdr:from>
    <xdr:to>
      <xdr:col>11</xdr:col>
      <xdr:colOff>1032510</xdr:colOff>
      <xdr:row>100</xdr:row>
      <xdr:rowOff>742951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xmlns="" id="{5154A400-2767-DB23-D93A-5939B8305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565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101</xdr:row>
      <xdr:rowOff>19051</xdr:rowOff>
    </xdr:from>
    <xdr:to>
      <xdr:col>11</xdr:col>
      <xdr:colOff>1032510</xdr:colOff>
      <xdr:row>101</xdr:row>
      <xdr:rowOff>742951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xmlns="" id="{0D76BD9E-5C27-726C-390F-312931235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641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102</xdr:row>
      <xdr:rowOff>19051</xdr:rowOff>
    </xdr:from>
    <xdr:to>
      <xdr:col>11</xdr:col>
      <xdr:colOff>1032510</xdr:colOff>
      <xdr:row>102</xdr:row>
      <xdr:rowOff>742951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xmlns="" id="{862DF007-57B3-7B5D-484E-6EFE55EE7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717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103</xdr:row>
      <xdr:rowOff>19051</xdr:rowOff>
    </xdr:from>
    <xdr:to>
      <xdr:col>11</xdr:col>
      <xdr:colOff>1032510</xdr:colOff>
      <xdr:row>103</xdr:row>
      <xdr:rowOff>742951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xmlns="" id="{9C435E64-45E4-81D3-611B-AB2C840D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794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104</xdr:row>
      <xdr:rowOff>19051</xdr:rowOff>
    </xdr:from>
    <xdr:to>
      <xdr:col>11</xdr:col>
      <xdr:colOff>1032510</xdr:colOff>
      <xdr:row>104</xdr:row>
      <xdr:rowOff>742951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xmlns="" id="{4CD9049E-F117-F8C1-FFB5-CE265D9BC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870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105</xdr:row>
      <xdr:rowOff>19051</xdr:rowOff>
    </xdr:from>
    <xdr:to>
      <xdr:col>11</xdr:col>
      <xdr:colOff>1032510</xdr:colOff>
      <xdr:row>105</xdr:row>
      <xdr:rowOff>742951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xmlns="" id="{DE0EAEDB-0FA7-291C-A622-1BFEAFFA9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946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106</xdr:row>
      <xdr:rowOff>19051</xdr:rowOff>
    </xdr:from>
    <xdr:to>
      <xdr:col>11</xdr:col>
      <xdr:colOff>1032510</xdr:colOff>
      <xdr:row>106</xdr:row>
      <xdr:rowOff>742951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xmlns="" id="{77242699-4822-6905-ED82-987296737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022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107</xdr:row>
      <xdr:rowOff>19051</xdr:rowOff>
    </xdr:from>
    <xdr:to>
      <xdr:col>11</xdr:col>
      <xdr:colOff>1032510</xdr:colOff>
      <xdr:row>107</xdr:row>
      <xdr:rowOff>742951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xmlns="" id="{A903A320-DD79-8821-F168-DA52E5473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098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108</xdr:row>
      <xdr:rowOff>19051</xdr:rowOff>
    </xdr:from>
    <xdr:to>
      <xdr:col>11</xdr:col>
      <xdr:colOff>1032510</xdr:colOff>
      <xdr:row>108</xdr:row>
      <xdr:rowOff>742951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xmlns="" id="{61602FA4-31E0-E457-DA91-133B295B6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175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109</xdr:row>
      <xdr:rowOff>19051</xdr:rowOff>
    </xdr:from>
    <xdr:to>
      <xdr:col>11</xdr:col>
      <xdr:colOff>1032510</xdr:colOff>
      <xdr:row>109</xdr:row>
      <xdr:rowOff>742951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xmlns="" id="{BBBEF564-1279-F2F7-C5A7-97E9A593D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251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110</xdr:row>
      <xdr:rowOff>19051</xdr:rowOff>
    </xdr:from>
    <xdr:to>
      <xdr:col>11</xdr:col>
      <xdr:colOff>1032510</xdr:colOff>
      <xdr:row>110</xdr:row>
      <xdr:rowOff>742951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xmlns="" id="{CC735868-5AEE-EDC5-C1ED-CD77A0F55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327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111</xdr:row>
      <xdr:rowOff>19051</xdr:rowOff>
    </xdr:from>
    <xdr:to>
      <xdr:col>11</xdr:col>
      <xdr:colOff>1032510</xdr:colOff>
      <xdr:row>111</xdr:row>
      <xdr:rowOff>742951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xmlns="" id="{3C7B1AA9-377C-A5B1-E334-2737F3B68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403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112</xdr:row>
      <xdr:rowOff>19051</xdr:rowOff>
    </xdr:from>
    <xdr:to>
      <xdr:col>11</xdr:col>
      <xdr:colOff>1032510</xdr:colOff>
      <xdr:row>112</xdr:row>
      <xdr:rowOff>742951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xmlns="" id="{ADD4D62B-DD2F-92FD-F24A-FCF4383FA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479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113</xdr:row>
      <xdr:rowOff>19051</xdr:rowOff>
    </xdr:from>
    <xdr:to>
      <xdr:col>11</xdr:col>
      <xdr:colOff>1032510</xdr:colOff>
      <xdr:row>113</xdr:row>
      <xdr:rowOff>742951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xmlns="" id="{58BA852D-50EB-1363-8334-36C100994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556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114</xdr:row>
      <xdr:rowOff>19051</xdr:rowOff>
    </xdr:from>
    <xdr:to>
      <xdr:col>11</xdr:col>
      <xdr:colOff>1032510</xdr:colOff>
      <xdr:row>114</xdr:row>
      <xdr:rowOff>742951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xmlns="" id="{18343AFE-DDC0-5AF2-F07E-412660810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632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115</xdr:row>
      <xdr:rowOff>19051</xdr:rowOff>
    </xdr:from>
    <xdr:to>
      <xdr:col>11</xdr:col>
      <xdr:colOff>1032510</xdr:colOff>
      <xdr:row>115</xdr:row>
      <xdr:rowOff>742951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xmlns="" id="{E3294966-E508-C297-6958-3B20D3DBF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708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116</xdr:row>
      <xdr:rowOff>19051</xdr:rowOff>
    </xdr:from>
    <xdr:to>
      <xdr:col>11</xdr:col>
      <xdr:colOff>1032510</xdr:colOff>
      <xdr:row>116</xdr:row>
      <xdr:rowOff>742951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xmlns="" id="{138EE520-D1B0-5D7C-289B-00260991F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784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117</xdr:row>
      <xdr:rowOff>19051</xdr:rowOff>
    </xdr:from>
    <xdr:to>
      <xdr:col>11</xdr:col>
      <xdr:colOff>1032510</xdr:colOff>
      <xdr:row>117</xdr:row>
      <xdr:rowOff>742951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xmlns="" id="{0413ADA8-E861-3BA6-A315-9DCA5B44E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860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118</xdr:row>
      <xdr:rowOff>19051</xdr:rowOff>
    </xdr:from>
    <xdr:to>
      <xdr:col>11</xdr:col>
      <xdr:colOff>1032510</xdr:colOff>
      <xdr:row>118</xdr:row>
      <xdr:rowOff>742951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xmlns="" id="{B2E61438-255B-3429-E8A2-257928FC0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8937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119</xdr:row>
      <xdr:rowOff>19051</xdr:rowOff>
    </xdr:from>
    <xdr:to>
      <xdr:col>11</xdr:col>
      <xdr:colOff>1032510</xdr:colOff>
      <xdr:row>119</xdr:row>
      <xdr:rowOff>742951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xmlns="" id="{F52A2B41-EC96-5C5D-A968-312DB5465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013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120</xdr:row>
      <xdr:rowOff>19051</xdr:rowOff>
    </xdr:from>
    <xdr:to>
      <xdr:col>11</xdr:col>
      <xdr:colOff>1032510</xdr:colOff>
      <xdr:row>120</xdr:row>
      <xdr:rowOff>742951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xmlns="" id="{29A68FA4-241A-05C8-796D-89FF5D6EF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089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121</xdr:row>
      <xdr:rowOff>19051</xdr:rowOff>
    </xdr:from>
    <xdr:to>
      <xdr:col>11</xdr:col>
      <xdr:colOff>1032510</xdr:colOff>
      <xdr:row>121</xdr:row>
      <xdr:rowOff>742951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xmlns="" id="{C5D0E1CB-C355-7CEE-20AB-E1F56B78A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165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122</xdr:row>
      <xdr:rowOff>19051</xdr:rowOff>
    </xdr:from>
    <xdr:to>
      <xdr:col>11</xdr:col>
      <xdr:colOff>1032510</xdr:colOff>
      <xdr:row>122</xdr:row>
      <xdr:rowOff>742951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xmlns="" id="{A0C8142A-4D6A-050D-ED0C-48899BCD0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241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123</xdr:row>
      <xdr:rowOff>19051</xdr:rowOff>
    </xdr:from>
    <xdr:to>
      <xdr:col>11</xdr:col>
      <xdr:colOff>1032510</xdr:colOff>
      <xdr:row>123</xdr:row>
      <xdr:rowOff>742951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xmlns="" id="{4878CC7B-72CB-BB3B-EE01-003C6E3B8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318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124</xdr:row>
      <xdr:rowOff>19051</xdr:rowOff>
    </xdr:from>
    <xdr:to>
      <xdr:col>11</xdr:col>
      <xdr:colOff>1032510</xdr:colOff>
      <xdr:row>124</xdr:row>
      <xdr:rowOff>742951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xmlns="" id="{4F2B43F1-A29F-28C6-0D6E-0F6C6C8F4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394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125</xdr:row>
      <xdr:rowOff>19051</xdr:rowOff>
    </xdr:from>
    <xdr:to>
      <xdr:col>11</xdr:col>
      <xdr:colOff>1032510</xdr:colOff>
      <xdr:row>125</xdr:row>
      <xdr:rowOff>742951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xmlns="" id="{28B80D97-1AEA-AACA-3B88-22846AE13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470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126</xdr:row>
      <xdr:rowOff>19051</xdr:rowOff>
    </xdr:from>
    <xdr:to>
      <xdr:col>11</xdr:col>
      <xdr:colOff>1032510</xdr:colOff>
      <xdr:row>126</xdr:row>
      <xdr:rowOff>742951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xmlns="" id="{1791BAAC-5437-82E1-D787-548E28FBB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546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127</xdr:row>
      <xdr:rowOff>19051</xdr:rowOff>
    </xdr:from>
    <xdr:to>
      <xdr:col>11</xdr:col>
      <xdr:colOff>1032510</xdr:colOff>
      <xdr:row>127</xdr:row>
      <xdr:rowOff>742951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xmlns="" id="{70658F6C-22F6-CE36-4341-941B7B4B6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622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128</xdr:row>
      <xdr:rowOff>19051</xdr:rowOff>
    </xdr:from>
    <xdr:to>
      <xdr:col>11</xdr:col>
      <xdr:colOff>1032510</xdr:colOff>
      <xdr:row>128</xdr:row>
      <xdr:rowOff>742951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xmlns="" id="{6290EB24-0C4E-40E8-C209-8CDCD4B6F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699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129</xdr:row>
      <xdr:rowOff>19051</xdr:rowOff>
    </xdr:from>
    <xdr:to>
      <xdr:col>11</xdr:col>
      <xdr:colOff>1032510</xdr:colOff>
      <xdr:row>129</xdr:row>
      <xdr:rowOff>742951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xmlns="" id="{5C2B0A8B-F999-E707-7F53-062750395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775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130</xdr:row>
      <xdr:rowOff>19051</xdr:rowOff>
    </xdr:from>
    <xdr:to>
      <xdr:col>11</xdr:col>
      <xdr:colOff>1032510</xdr:colOff>
      <xdr:row>130</xdr:row>
      <xdr:rowOff>742951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xmlns="" id="{D92DE5F6-0DD1-0209-6FC1-ADD7A8593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851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131</xdr:row>
      <xdr:rowOff>19051</xdr:rowOff>
    </xdr:from>
    <xdr:to>
      <xdr:col>11</xdr:col>
      <xdr:colOff>1032510</xdr:colOff>
      <xdr:row>131</xdr:row>
      <xdr:rowOff>742951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xmlns="" id="{38C8B6BC-6B9E-CB7C-D4FF-CAF9A68B1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9927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132</xdr:row>
      <xdr:rowOff>19051</xdr:rowOff>
    </xdr:from>
    <xdr:to>
      <xdr:col>11</xdr:col>
      <xdr:colOff>1032510</xdr:colOff>
      <xdr:row>132</xdr:row>
      <xdr:rowOff>742951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xmlns="" id="{24A1CE89-F4FC-D005-BF63-0EC6CCC73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003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133</xdr:row>
      <xdr:rowOff>19051</xdr:rowOff>
    </xdr:from>
    <xdr:to>
      <xdr:col>11</xdr:col>
      <xdr:colOff>1032510</xdr:colOff>
      <xdr:row>133</xdr:row>
      <xdr:rowOff>742951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xmlns="" id="{C15FC2E6-8C67-6962-301E-5E6326A82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0801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134</xdr:row>
      <xdr:rowOff>19051</xdr:rowOff>
    </xdr:from>
    <xdr:to>
      <xdr:col>11</xdr:col>
      <xdr:colOff>1032510</xdr:colOff>
      <xdr:row>134</xdr:row>
      <xdr:rowOff>742951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xmlns="" id="{FC44AB01-B586-B9B3-2935-70FC844E1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1563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135</xdr:row>
      <xdr:rowOff>19051</xdr:rowOff>
    </xdr:from>
    <xdr:to>
      <xdr:col>11</xdr:col>
      <xdr:colOff>1032510</xdr:colOff>
      <xdr:row>135</xdr:row>
      <xdr:rowOff>742951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xmlns="" id="{3FEF0BDF-04D2-3B3F-49D3-F9D94905E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2325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136</xdr:row>
      <xdr:rowOff>19051</xdr:rowOff>
    </xdr:from>
    <xdr:to>
      <xdr:col>11</xdr:col>
      <xdr:colOff>1032510</xdr:colOff>
      <xdr:row>136</xdr:row>
      <xdr:rowOff>742951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xmlns="" id="{6B307BDA-BDE5-D878-61F8-663342402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3087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137</xdr:row>
      <xdr:rowOff>19051</xdr:rowOff>
    </xdr:from>
    <xdr:to>
      <xdr:col>11</xdr:col>
      <xdr:colOff>1032510</xdr:colOff>
      <xdr:row>137</xdr:row>
      <xdr:rowOff>742951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xmlns="" id="{18FF8AA1-7140-7783-5564-A26DC7608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3849171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138</xdr:row>
      <xdr:rowOff>19045</xdr:rowOff>
    </xdr:from>
    <xdr:to>
      <xdr:col>11</xdr:col>
      <xdr:colOff>1032510</xdr:colOff>
      <xdr:row>138</xdr:row>
      <xdr:rowOff>742945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xmlns="" id="{35B645D3-8C74-85F9-127A-40097E117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461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139</xdr:row>
      <xdr:rowOff>19045</xdr:rowOff>
    </xdr:from>
    <xdr:to>
      <xdr:col>11</xdr:col>
      <xdr:colOff>1032510</xdr:colOff>
      <xdr:row>139</xdr:row>
      <xdr:rowOff>742945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xmlns="" id="{48D7BE44-B399-F933-89E6-EFBF8C9C5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537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140</xdr:row>
      <xdr:rowOff>19045</xdr:rowOff>
    </xdr:from>
    <xdr:to>
      <xdr:col>11</xdr:col>
      <xdr:colOff>1032510</xdr:colOff>
      <xdr:row>140</xdr:row>
      <xdr:rowOff>742945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xmlns="" id="{32FC5E56-741B-A655-AEA2-B4A5DB54A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613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141</xdr:row>
      <xdr:rowOff>19045</xdr:rowOff>
    </xdr:from>
    <xdr:to>
      <xdr:col>11</xdr:col>
      <xdr:colOff>1032510</xdr:colOff>
      <xdr:row>141</xdr:row>
      <xdr:rowOff>742945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xmlns="" id="{A2F57D9B-DEB9-3231-D854-F18992734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689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142</xdr:row>
      <xdr:rowOff>19045</xdr:rowOff>
    </xdr:from>
    <xdr:to>
      <xdr:col>11</xdr:col>
      <xdr:colOff>1032510</xdr:colOff>
      <xdr:row>142</xdr:row>
      <xdr:rowOff>742945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xmlns="" id="{BEDFCC80-06B7-56AA-D6FB-6319D3316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765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143</xdr:row>
      <xdr:rowOff>19045</xdr:rowOff>
    </xdr:from>
    <xdr:to>
      <xdr:col>11</xdr:col>
      <xdr:colOff>1032510</xdr:colOff>
      <xdr:row>143</xdr:row>
      <xdr:rowOff>742945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xmlns="" id="{939D5CC5-217D-97A9-1D5E-5E91D4A51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842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144</xdr:row>
      <xdr:rowOff>19045</xdr:rowOff>
    </xdr:from>
    <xdr:to>
      <xdr:col>11</xdr:col>
      <xdr:colOff>1032510</xdr:colOff>
      <xdr:row>144</xdr:row>
      <xdr:rowOff>742945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xmlns="" id="{4423D789-7BD3-6419-F3C6-4E1124B24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918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145</xdr:row>
      <xdr:rowOff>19045</xdr:rowOff>
    </xdr:from>
    <xdr:to>
      <xdr:col>11</xdr:col>
      <xdr:colOff>1032510</xdr:colOff>
      <xdr:row>145</xdr:row>
      <xdr:rowOff>742945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xmlns="" id="{6EEF7DC7-65FD-9CE9-8829-A74EE6718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0994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146</xdr:row>
      <xdr:rowOff>19045</xdr:rowOff>
    </xdr:from>
    <xdr:to>
      <xdr:col>11</xdr:col>
      <xdr:colOff>1032510</xdr:colOff>
      <xdr:row>146</xdr:row>
      <xdr:rowOff>742945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xmlns="" id="{8BDFFF5B-2D2C-DF08-3B4A-9AD0EBF86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070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148</xdr:row>
      <xdr:rowOff>19045</xdr:rowOff>
    </xdr:from>
    <xdr:to>
      <xdr:col>11</xdr:col>
      <xdr:colOff>1032510</xdr:colOff>
      <xdr:row>148</xdr:row>
      <xdr:rowOff>742945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xmlns="" id="{7C5F6DFA-9D15-E79B-F99E-DB534D2BE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223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149</xdr:row>
      <xdr:rowOff>19045</xdr:rowOff>
    </xdr:from>
    <xdr:to>
      <xdr:col>11</xdr:col>
      <xdr:colOff>1032510</xdr:colOff>
      <xdr:row>149</xdr:row>
      <xdr:rowOff>742945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xmlns="" id="{4272EFA9-F8B4-A680-5D27-E113D3244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299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150</xdr:row>
      <xdr:rowOff>19045</xdr:rowOff>
    </xdr:from>
    <xdr:to>
      <xdr:col>11</xdr:col>
      <xdr:colOff>1032510</xdr:colOff>
      <xdr:row>150</xdr:row>
      <xdr:rowOff>742945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xmlns="" id="{74A44AED-8B15-0A8E-6E72-D0EE23348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375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151</xdr:row>
      <xdr:rowOff>19045</xdr:rowOff>
    </xdr:from>
    <xdr:to>
      <xdr:col>11</xdr:col>
      <xdr:colOff>1032510</xdr:colOff>
      <xdr:row>151</xdr:row>
      <xdr:rowOff>742945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xmlns="" id="{C84A8826-67C4-4901-FC66-D7AEA550B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451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152</xdr:row>
      <xdr:rowOff>19045</xdr:rowOff>
    </xdr:from>
    <xdr:to>
      <xdr:col>11</xdr:col>
      <xdr:colOff>1032510</xdr:colOff>
      <xdr:row>152</xdr:row>
      <xdr:rowOff>742945</xdr:rowOff>
    </xdr:to>
    <xdr:pic>
      <xdr:nvPicPr>
        <xdr:cNvPr id="303" name="Picture 302">
          <a:extLst>
            <a:ext uri="{FF2B5EF4-FFF2-40B4-BE49-F238E27FC236}">
              <a16:creationId xmlns:a16="http://schemas.microsoft.com/office/drawing/2014/main" xmlns="" id="{92ADB995-F3F7-9EE4-68CE-627107139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527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153</xdr:row>
      <xdr:rowOff>19045</xdr:rowOff>
    </xdr:from>
    <xdr:to>
      <xdr:col>11</xdr:col>
      <xdr:colOff>1032510</xdr:colOff>
      <xdr:row>153</xdr:row>
      <xdr:rowOff>742945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xmlns="" id="{3ED73B13-AFC1-C942-5EA1-EF264D9F9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604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154</xdr:row>
      <xdr:rowOff>19045</xdr:rowOff>
    </xdr:from>
    <xdr:to>
      <xdr:col>11</xdr:col>
      <xdr:colOff>1032510</xdr:colOff>
      <xdr:row>154</xdr:row>
      <xdr:rowOff>742945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xmlns="" id="{35646E72-C5F3-002E-8D57-B7C4201E9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680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155</xdr:row>
      <xdr:rowOff>19045</xdr:rowOff>
    </xdr:from>
    <xdr:to>
      <xdr:col>11</xdr:col>
      <xdr:colOff>1032510</xdr:colOff>
      <xdr:row>155</xdr:row>
      <xdr:rowOff>742945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xmlns="" id="{550ED33F-49B3-A01A-364A-0FBFB1DC2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756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156</xdr:row>
      <xdr:rowOff>19045</xdr:rowOff>
    </xdr:from>
    <xdr:to>
      <xdr:col>11</xdr:col>
      <xdr:colOff>1032510</xdr:colOff>
      <xdr:row>156</xdr:row>
      <xdr:rowOff>742945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xmlns="" id="{CFCF813D-486B-4E64-504B-6981EE649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832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157</xdr:row>
      <xdr:rowOff>19045</xdr:rowOff>
    </xdr:from>
    <xdr:to>
      <xdr:col>11</xdr:col>
      <xdr:colOff>1032510</xdr:colOff>
      <xdr:row>157</xdr:row>
      <xdr:rowOff>742945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xmlns="" id="{E5517FAC-79C1-D27F-6EE7-4F407F678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908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158</xdr:row>
      <xdr:rowOff>19045</xdr:rowOff>
    </xdr:from>
    <xdr:to>
      <xdr:col>11</xdr:col>
      <xdr:colOff>1032510</xdr:colOff>
      <xdr:row>158</xdr:row>
      <xdr:rowOff>742945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xmlns="" id="{7ADA9C80-697C-9186-22CD-DD538EB12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985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159</xdr:row>
      <xdr:rowOff>19045</xdr:rowOff>
    </xdr:from>
    <xdr:to>
      <xdr:col>11</xdr:col>
      <xdr:colOff>1032510</xdr:colOff>
      <xdr:row>159</xdr:row>
      <xdr:rowOff>742945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xmlns="" id="{ECB1739F-5591-9CCE-65F3-26F85AE06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061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160</xdr:row>
      <xdr:rowOff>19045</xdr:rowOff>
    </xdr:from>
    <xdr:to>
      <xdr:col>11</xdr:col>
      <xdr:colOff>1032510</xdr:colOff>
      <xdr:row>160</xdr:row>
      <xdr:rowOff>742945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xmlns="" id="{8390C448-DFD2-3888-065B-715D04EED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137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161</xdr:row>
      <xdr:rowOff>19045</xdr:rowOff>
    </xdr:from>
    <xdr:to>
      <xdr:col>11</xdr:col>
      <xdr:colOff>1032510</xdr:colOff>
      <xdr:row>161</xdr:row>
      <xdr:rowOff>742945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xmlns="" id="{94D85072-9170-24F9-6BBF-F68D94BE6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213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162</xdr:row>
      <xdr:rowOff>19045</xdr:rowOff>
    </xdr:from>
    <xdr:to>
      <xdr:col>11</xdr:col>
      <xdr:colOff>1032510</xdr:colOff>
      <xdr:row>162</xdr:row>
      <xdr:rowOff>742945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xmlns="" id="{0396AFE7-8773-CABC-17AE-3E8C907DA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289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163</xdr:row>
      <xdr:rowOff>19045</xdr:rowOff>
    </xdr:from>
    <xdr:to>
      <xdr:col>11</xdr:col>
      <xdr:colOff>1032510</xdr:colOff>
      <xdr:row>163</xdr:row>
      <xdr:rowOff>742945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xmlns="" id="{A97922EC-AF52-1972-BA2F-EB1F4065D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366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164</xdr:row>
      <xdr:rowOff>19045</xdr:rowOff>
    </xdr:from>
    <xdr:to>
      <xdr:col>11</xdr:col>
      <xdr:colOff>1032510</xdr:colOff>
      <xdr:row>164</xdr:row>
      <xdr:rowOff>742945</xdr:rowOff>
    </xdr:to>
    <xdr:pic>
      <xdr:nvPicPr>
        <xdr:cNvPr id="327" name="Picture 326">
          <a:extLst>
            <a:ext uri="{FF2B5EF4-FFF2-40B4-BE49-F238E27FC236}">
              <a16:creationId xmlns:a16="http://schemas.microsoft.com/office/drawing/2014/main" xmlns="" id="{787FC404-4E73-6ECB-747F-65CFF84D7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442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165</xdr:row>
      <xdr:rowOff>19045</xdr:rowOff>
    </xdr:from>
    <xdr:to>
      <xdr:col>11</xdr:col>
      <xdr:colOff>1032510</xdr:colOff>
      <xdr:row>165</xdr:row>
      <xdr:rowOff>742945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xmlns="" id="{E07D351E-D7DB-FB86-6607-AAE40914E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518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166</xdr:row>
      <xdr:rowOff>19045</xdr:rowOff>
    </xdr:from>
    <xdr:to>
      <xdr:col>11</xdr:col>
      <xdr:colOff>1032510</xdr:colOff>
      <xdr:row>166</xdr:row>
      <xdr:rowOff>742945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xmlns="" id="{49044EB5-99EE-0067-A212-60F7ED73C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594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167</xdr:row>
      <xdr:rowOff>19045</xdr:rowOff>
    </xdr:from>
    <xdr:to>
      <xdr:col>11</xdr:col>
      <xdr:colOff>1032510</xdr:colOff>
      <xdr:row>167</xdr:row>
      <xdr:rowOff>742945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xmlns="" id="{04B390BB-B1E6-7805-3925-CF5BE0355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670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168</xdr:row>
      <xdr:rowOff>19045</xdr:rowOff>
    </xdr:from>
    <xdr:to>
      <xdr:col>11</xdr:col>
      <xdr:colOff>1032510</xdr:colOff>
      <xdr:row>168</xdr:row>
      <xdr:rowOff>742945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xmlns="" id="{A6D030CE-8614-A7BB-7DF1-968E83411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747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169</xdr:row>
      <xdr:rowOff>19045</xdr:rowOff>
    </xdr:from>
    <xdr:to>
      <xdr:col>11</xdr:col>
      <xdr:colOff>1032510</xdr:colOff>
      <xdr:row>169</xdr:row>
      <xdr:rowOff>742945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xmlns="" id="{154CDB41-D7E6-13F7-C076-B6843368F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823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170</xdr:row>
      <xdr:rowOff>19045</xdr:rowOff>
    </xdr:from>
    <xdr:to>
      <xdr:col>11</xdr:col>
      <xdr:colOff>1032510</xdr:colOff>
      <xdr:row>170</xdr:row>
      <xdr:rowOff>742945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xmlns="" id="{02405419-FECF-8B77-B95D-A572E37B4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899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171</xdr:row>
      <xdr:rowOff>19045</xdr:rowOff>
    </xdr:from>
    <xdr:to>
      <xdr:col>11</xdr:col>
      <xdr:colOff>1032510</xdr:colOff>
      <xdr:row>171</xdr:row>
      <xdr:rowOff>742945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xmlns="" id="{19D8BC30-D921-4B6A-E86C-297BBEDF2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2975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172</xdr:row>
      <xdr:rowOff>19045</xdr:rowOff>
    </xdr:from>
    <xdr:to>
      <xdr:col>11</xdr:col>
      <xdr:colOff>1032510</xdr:colOff>
      <xdr:row>172</xdr:row>
      <xdr:rowOff>742945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xmlns="" id="{7AB65804-23AB-32C9-E6D4-150E333B7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051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173</xdr:row>
      <xdr:rowOff>19045</xdr:rowOff>
    </xdr:from>
    <xdr:to>
      <xdr:col>11</xdr:col>
      <xdr:colOff>1032510</xdr:colOff>
      <xdr:row>173</xdr:row>
      <xdr:rowOff>742945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xmlns="" id="{5388B9AF-6034-CB2A-7142-41D0E9FAE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128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174</xdr:row>
      <xdr:rowOff>19045</xdr:rowOff>
    </xdr:from>
    <xdr:to>
      <xdr:col>11</xdr:col>
      <xdr:colOff>1032510</xdr:colOff>
      <xdr:row>174</xdr:row>
      <xdr:rowOff>742945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xmlns="" id="{FB39C2E4-B2C0-F51C-33C9-776C18340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204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175</xdr:row>
      <xdr:rowOff>19045</xdr:rowOff>
    </xdr:from>
    <xdr:to>
      <xdr:col>11</xdr:col>
      <xdr:colOff>1032510</xdr:colOff>
      <xdr:row>175</xdr:row>
      <xdr:rowOff>742945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xmlns="" id="{43CADB6E-434A-1334-D7EE-52452A420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280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176</xdr:row>
      <xdr:rowOff>19045</xdr:rowOff>
    </xdr:from>
    <xdr:to>
      <xdr:col>11</xdr:col>
      <xdr:colOff>1032510</xdr:colOff>
      <xdr:row>176</xdr:row>
      <xdr:rowOff>742945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xmlns="" id="{77485FBF-29D3-CCD4-F288-A252B29E9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356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177</xdr:row>
      <xdr:rowOff>19045</xdr:rowOff>
    </xdr:from>
    <xdr:to>
      <xdr:col>11</xdr:col>
      <xdr:colOff>1032510</xdr:colOff>
      <xdr:row>177</xdr:row>
      <xdr:rowOff>742945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xmlns="" id="{F3A76AC0-4910-CE50-38D7-E5D761D16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432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178</xdr:row>
      <xdr:rowOff>19045</xdr:rowOff>
    </xdr:from>
    <xdr:to>
      <xdr:col>11</xdr:col>
      <xdr:colOff>1032510</xdr:colOff>
      <xdr:row>178</xdr:row>
      <xdr:rowOff>742945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xmlns="" id="{C4C10961-8FF4-8097-0B6B-F88096C82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509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179</xdr:row>
      <xdr:rowOff>19045</xdr:rowOff>
    </xdr:from>
    <xdr:to>
      <xdr:col>11</xdr:col>
      <xdr:colOff>1032510</xdr:colOff>
      <xdr:row>179</xdr:row>
      <xdr:rowOff>742945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xmlns="" id="{4CDC4984-10C1-EA4E-EAD7-4D93B9A11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585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180</xdr:row>
      <xdr:rowOff>19045</xdr:rowOff>
    </xdr:from>
    <xdr:to>
      <xdr:col>11</xdr:col>
      <xdr:colOff>1032510</xdr:colOff>
      <xdr:row>180</xdr:row>
      <xdr:rowOff>742945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xmlns="" id="{01AF53AC-A74B-F1DF-F628-038AD276B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661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181</xdr:row>
      <xdr:rowOff>19045</xdr:rowOff>
    </xdr:from>
    <xdr:to>
      <xdr:col>11</xdr:col>
      <xdr:colOff>1032510</xdr:colOff>
      <xdr:row>181</xdr:row>
      <xdr:rowOff>742945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xmlns="" id="{06930CAC-19E7-6A20-1489-7E2C632D5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737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182</xdr:row>
      <xdr:rowOff>19045</xdr:rowOff>
    </xdr:from>
    <xdr:to>
      <xdr:col>11</xdr:col>
      <xdr:colOff>1032510</xdr:colOff>
      <xdr:row>182</xdr:row>
      <xdr:rowOff>742945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xmlns="" id="{ADC6A57B-E03B-C0BC-2A80-5C4770D2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813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183</xdr:row>
      <xdr:rowOff>19045</xdr:rowOff>
    </xdr:from>
    <xdr:to>
      <xdr:col>11</xdr:col>
      <xdr:colOff>1032510</xdr:colOff>
      <xdr:row>183</xdr:row>
      <xdr:rowOff>742945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xmlns="" id="{ECCB8AA9-E17E-7251-950C-D429D0ABF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890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184</xdr:row>
      <xdr:rowOff>19045</xdr:rowOff>
    </xdr:from>
    <xdr:to>
      <xdr:col>11</xdr:col>
      <xdr:colOff>1032510</xdr:colOff>
      <xdr:row>184</xdr:row>
      <xdr:rowOff>742945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xmlns="" id="{FC5E3904-66DC-B1A5-D1A6-1E0A27BCD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3966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186</xdr:row>
      <xdr:rowOff>19045</xdr:rowOff>
    </xdr:from>
    <xdr:to>
      <xdr:col>11</xdr:col>
      <xdr:colOff>1032510</xdr:colOff>
      <xdr:row>186</xdr:row>
      <xdr:rowOff>742945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xmlns="" id="{4453BF05-636A-B333-33E3-853EF1B24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118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188</xdr:row>
      <xdr:rowOff>19045</xdr:rowOff>
    </xdr:from>
    <xdr:to>
      <xdr:col>11</xdr:col>
      <xdr:colOff>1032510</xdr:colOff>
      <xdr:row>188</xdr:row>
      <xdr:rowOff>742945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xmlns="" id="{B9241727-8B37-8986-47E6-740B507BC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271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189</xdr:row>
      <xdr:rowOff>19045</xdr:rowOff>
    </xdr:from>
    <xdr:to>
      <xdr:col>11</xdr:col>
      <xdr:colOff>1032510</xdr:colOff>
      <xdr:row>189</xdr:row>
      <xdr:rowOff>742945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xmlns="" id="{83CF77AF-DEFD-9FC7-F96B-7E47D16CC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347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190</xdr:row>
      <xdr:rowOff>19045</xdr:rowOff>
    </xdr:from>
    <xdr:to>
      <xdr:col>11</xdr:col>
      <xdr:colOff>1032510</xdr:colOff>
      <xdr:row>190</xdr:row>
      <xdr:rowOff>742945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xmlns="" id="{7846C769-EC41-2AE2-2A98-6540759E7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423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191</xdr:row>
      <xdr:rowOff>19045</xdr:rowOff>
    </xdr:from>
    <xdr:to>
      <xdr:col>11</xdr:col>
      <xdr:colOff>1032510</xdr:colOff>
      <xdr:row>191</xdr:row>
      <xdr:rowOff>742945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xmlns="" id="{EAD9693E-39EA-BE8A-DC61-85158F630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499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192</xdr:row>
      <xdr:rowOff>19045</xdr:rowOff>
    </xdr:from>
    <xdr:to>
      <xdr:col>11</xdr:col>
      <xdr:colOff>1032510</xdr:colOff>
      <xdr:row>192</xdr:row>
      <xdr:rowOff>742945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xmlns="" id="{7F4E3DD7-D2E0-C839-7E37-BC5DE90D0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575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193</xdr:row>
      <xdr:rowOff>19045</xdr:rowOff>
    </xdr:from>
    <xdr:to>
      <xdr:col>11</xdr:col>
      <xdr:colOff>1032510</xdr:colOff>
      <xdr:row>193</xdr:row>
      <xdr:rowOff>742945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xmlns="" id="{1F8C551B-84B5-3DD0-1049-D28FB2997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652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194</xdr:row>
      <xdr:rowOff>19045</xdr:rowOff>
    </xdr:from>
    <xdr:to>
      <xdr:col>11</xdr:col>
      <xdr:colOff>1032510</xdr:colOff>
      <xdr:row>194</xdr:row>
      <xdr:rowOff>742945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xmlns="" id="{102AF4B0-0C03-F2EF-7281-9D29CAB97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728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195</xdr:row>
      <xdr:rowOff>19045</xdr:rowOff>
    </xdr:from>
    <xdr:to>
      <xdr:col>11</xdr:col>
      <xdr:colOff>1032510</xdr:colOff>
      <xdr:row>195</xdr:row>
      <xdr:rowOff>742945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xmlns="" id="{047F92D1-7AD9-D2E4-93BA-DFAD98536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804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196</xdr:row>
      <xdr:rowOff>19045</xdr:rowOff>
    </xdr:from>
    <xdr:to>
      <xdr:col>11</xdr:col>
      <xdr:colOff>1032510</xdr:colOff>
      <xdr:row>196</xdr:row>
      <xdr:rowOff>742945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xmlns="" id="{DB52EE1D-0C47-BFAC-2FE3-603346E74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880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197</xdr:row>
      <xdr:rowOff>19045</xdr:rowOff>
    </xdr:from>
    <xdr:to>
      <xdr:col>11</xdr:col>
      <xdr:colOff>1032510</xdr:colOff>
      <xdr:row>197</xdr:row>
      <xdr:rowOff>742945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xmlns="" id="{06A5CEAA-4059-EE01-B1C2-68DC54D59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4956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198</xdr:row>
      <xdr:rowOff>19045</xdr:rowOff>
    </xdr:from>
    <xdr:to>
      <xdr:col>11</xdr:col>
      <xdr:colOff>1032510</xdr:colOff>
      <xdr:row>198</xdr:row>
      <xdr:rowOff>742945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xmlns="" id="{3C02B6AE-45E3-E05F-097E-50D814E31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033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199</xdr:row>
      <xdr:rowOff>19045</xdr:rowOff>
    </xdr:from>
    <xdr:to>
      <xdr:col>11</xdr:col>
      <xdr:colOff>1032510</xdr:colOff>
      <xdr:row>199</xdr:row>
      <xdr:rowOff>742945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xmlns="" id="{D937F24F-B487-C0DA-5F80-5AF1F7510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109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200</xdr:row>
      <xdr:rowOff>19045</xdr:rowOff>
    </xdr:from>
    <xdr:to>
      <xdr:col>11</xdr:col>
      <xdr:colOff>1032510</xdr:colOff>
      <xdr:row>200</xdr:row>
      <xdr:rowOff>742945</xdr:rowOff>
    </xdr:to>
    <xdr:pic>
      <xdr:nvPicPr>
        <xdr:cNvPr id="395" name="Picture 394">
          <a:extLst>
            <a:ext uri="{FF2B5EF4-FFF2-40B4-BE49-F238E27FC236}">
              <a16:creationId xmlns:a16="http://schemas.microsoft.com/office/drawing/2014/main" xmlns="" id="{C330BCF1-279C-6705-0F42-BF5AFBAD0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185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201</xdr:row>
      <xdr:rowOff>19045</xdr:rowOff>
    </xdr:from>
    <xdr:to>
      <xdr:col>11</xdr:col>
      <xdr:colOff>1032510</xdr:colOff>
      <xdr:row>201</xdr:row>
      <xdr:rowOff>742945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xmlns="" id="{3856E441-A6CD-1EA9-4BA2-323671516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261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202</xdr:row>
      <xdr:rowOff>19045</xdr:rowOff>
    </xdr:from>
    <xdr:to>
      <xdr:col>11</xdr:col>
      <xdr:colOff>1032510</xdr:colOff>
      <xdr:row>202</xdr:row>
      <xdr:rowOff>742945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xmlns="" id="{86A1EBB7-4890-76CB-2ECF-CE65ADC55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337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203</xdr:row>
      <xdr:rowOff>19045</xdr:rowOff>
    </xdr:from>
    <xdr:to>
      <xdr:col>11</xdr:col>
      <xdr:colOff>1032510</xdr:colOff>
      <xdr:row>203</xdr:row>
      <xdr:rowOff>742945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xmlns="" id="{E7F115A5-8195-CC7B-B6A9-42384D55D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414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204</xdr:row>
      <xdr:rowOff>19045</xdr:rowOff>
    </xdr:from>
    <xdr:to>
      <xdr:col>11</xdr:col>
      <xdr:colOff>1032510</xdr:colOff>
      <xdr:row>204</xdr:row>
      <xdr:rowOff>742945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xmlns="" id="{A451DF0C-83D4-6A73-5382-36A131EE5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490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205</xdr:row>
      <xdr:rowOff>19045</xdr:rowOff>
    </xdr:from>
    <xdr:to>
      <xdr:col>11</xdr:col>
      <xdr:colOff>1032510</xdr:colOff>
      <xdr:row>205</xdr:row>
      <xdr:rowOff>742945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xmlns="" id="{D6D49B4D-D9B5-45A2-32B7-6D45E946F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566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206</xdr:row>
      <xdr:rowOff>19045</xdr:rowOff>
    </xdr:from>
    <xdr:to>
      <xdr:col>11</xdr:col>
      <xdr:colOff>1032510</xdr:colOff>
      <xdr:row>206</xdr:row>
      <xdr:rowOff>742945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xmlns="" id="{CB5D1B71-E5B1-01A1-AF24-1872F11E3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642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207</xdr:row>
      <xdr:rowOff>19045</xdr:rowOff>
    </xdr:from>
    <xdr:to>
      <xdr:col>11</xdr:col>
      <xdr:colOff>1032510</xdr:colOff>
      <xdr:row>207</xdr:row>
      <xdr:rowOff>742945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xmlns="" id="{9582E3AD-F092-D256-2BD8-DFCF36F16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718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208</xdr:row>
      <xdr:rowOff>19045</xdr:rowOff>
    </xdr:from>
    <xdr:to>
      <xdr:col>11</xdr:col>
      <xdr:colOff>1032510</xdr:colOff>
      <xdr:row>208</xdr:row>
      <xdr:rowOff>742945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xmlns="" id="{CCD84F01-31A4-340A-D620-FE83320CB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795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209</xdr:row>
      <xdr:rowOff>19045</xdr:rowOff>
    </xdr:from>
    <xdr:to>
      <xdr:col>11</xdr:col>
      <xdr:colOff>1032510</xdr:colOff>
      <xdr:row>209</xdr:row>
      <xdr:rowOff>742945</xdr:rowOff>
    </xdr:to>
    <xdr:pic>
      <xdr:nvPicPr>
        <xdr:cNvPr id="413" name="Picture 412">
          <a:extLst>
            <a:ext uri="{FF2B5EF4-FFF2-40B4-BE49-F238E27FC236}">
              <a16:creationId xmlns:a16="http://schemas.microsoft.com/office/drawing/2014/main" xmlns="" id="{1D4FBA9B-EB38-D4FD-EF4F-7A8839283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871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210</xdr:row>
      <xdr:rowOff>19045</xdr:rowOff>
    </xdr:from>
    <xdr:to>
      <xdr:col>11</xdr:col>
      <xdr:colOff>1032510</xdr:colOff>
      <xdr:row>210</xdr:row>
      <xdr:rowOff>742945</xdr:rowOff>
    </xdr:to>
    <xdr:pic>
      <xdr:nvPicPr>
        <xdr:cNvPr id="415" name="Picture 414">
          <a:extLst>
            <a:ext uri="{FF2B5EF4-FFF2-40B4-BE49-F238E27FC236}">
              <a16:creationId xmlns:a16="http://schemas.microsoft.com/office/drawing/2014/main" xmlns="" id="{6E6571E5-0D42-4E1D-08E4-C053217FC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5947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211</xdr:row>
      <xdr:rowOff>19045</xdr:rowOff>
    </xdr:from>
    <xdr:to>
      <xdr:col>11</xdr:col>
      <xdr:colOff>1032510</xdr:colOff>
      <xdr:row>211</xdr:row>
      <xdr:rowOff>742945</xdr:rowOff>
    </xdr:to>
    <xdr:pic>
      <xdr:nvPicPr>
        <xdr:cNvPr id="417" name="Picture 416">
          <a:extLst>
            <a:ext uri="{FF2B5EF4-FFF2-40B4-BE49-F238E27FC236}">
              <a16:creationId xmlns:a16="http://schemas.microsoft.com/office/drawing/2014/main" xmlns="" id="{A76C9244-FEA8-F800-F77C-0D6B95E1F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023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212</xdr:row>
      <xdr:rowOff>19045</xdr:rowOff>
    </xdr:from>
    <xdr:to>
      <xdr:col>11</xdr:col>
      <xdr:colOff>1032510</xdr:colOff>
      <xdr:row>212</xdr:row>
      <xdr:rowOff>742945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xmlns="" id="{73E23C50-759E-0915-C612-08D14445A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099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213</xdr:row>
      <xdr:rowOff>19045</xdr:rowOff>
    </xdr:from>
    <xdr:to>
      <xdr:col>11</xdr:col>
      <xdr:colOff>1032510</xdr:colOff>
      <xdr:row>213</xdr:row>
      <xdr:rowOff>742945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xmlns="" id="{B51B285A-7AC3-A7A5-6189-9B4974CC9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176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214</xdr:row>
      <xdr:rowOff>19045</xdr:rowOff>
    </xdr:from>
    <xdr:to>
      <xdr:col>11</xdr:col>
      <xdr:colOff>1032510</xdr:colOff>
      <xdr:row>214</xdr:row>
      <xdr:rowOff>742945</xdr:rowOff>
    </xdr:to>
    <xdr:pic>
      <xdr:nvPicPr>
        <xdr:cNvPr id="423" name="Picture 422">
          <a:extLst>
            <a:ext uri="{FF2B5EF4-FFF2-40B4-BE49-F238E27FC236}">
              <a16:creationId xmlns:a16="http://schemas.microsoft.com/office/drawing/2014/main" xmlns="" id="{3663AD48-60BC-485B-C57E-51B0A497B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252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215</xdr:row>
      <xdr:rowOff>19045</xdr:rowOff>
    </xdr:from>
    <xdr:to>
      <xdr:col>11</xdr:col>
      <xdr:colOff>1032510</xdr:colOff>
      <xdr:row>215</xdr:row>
      <xdr:rowOff>742945</xdr:rowOff>
    </xdr:to>
    <xdr:pic>
      <xdr:nvPicPr>
        <xdr:cNvPr id="425" name="Picture 424">
          <a:extLst>
            <a:ext uri="{FF2B5EF4-FFF2-40B4-BE49-F238E27FC236}">
              <a16:creationId xmlns:a16="http://schemas.microsoft.com/office/drawing/2014/main" xmlns="" id="{7643F33D-DA46-E86F-7B65-1274A4C43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328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216</xdr:row>
      <xdr:rowOff>19045</xdr:rowOff>
    </xdr:from>
    <xdr:to>
      <xdr:col>11</xdr:col>
      <xdr:colOff>1032510</xdr:colOff>
      <xdr:row>216</xdr:row>
      <xdr:rowOff>742945</xdr:rowOff>
    </xdr:to>
    <xdr:pic>
      <xdr:nvPicPr>
        <xdr:cNvPr id="427" name="Picture 426">
          <a:extLst>
            <a:ext uri="{FF2B5EF4-FFF2-40B4-BE49-F238E27FC236}">
              <a16:creationId xmlns:a16="http://schemas.microsoft.com/office/drawing/2014/main" xmlns="" id="{60ABD2A3-1D32-56A6-C14F-57CB846D1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404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217</xdr:row>
      <xdr:rowOff>19045</xdr:rowOff>
    </xdr:from>
    <xdr:to>
      <xdr:col>11</xdr:col>
      <xdr:colOff>1032510</xdr:colOff>
      <xdr:row>217</xdr:row>
      <xdr:rowOff>742945</xdr:rowOff>
    </xdr:to>
    <xdr:pic>
      <xdr:nvPicPr>
        <xdr:cNvPr id="429" name="Picture 428">
          <a:extLst>
            <a:ext uri="{FF2B5EF4-FFF2-40B4-BE49-F238E27FC236}">
              <a16:creationId xmlns:a16="http://schemas.microsoft.com/office/drawing/2014/main" xmlns="" id="{89A5B842-C21C-88BA-A797-B2850FB46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480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218</xdr:row>
      <xdr:rowOff>19045</xdr:rowOff>
    </xdr:from>
    <xdr:to>
      <xdr:col>11</xdr:col>
      <xdr:colOff>1032510</xdr:colOff>
      <xdr:row>218</xdr:row>
      <xdr:rowOff>742945</xdr:rowOff>
    </xdr:to>
    <xdr:pic>
      <xdr:nvPicPr>
        <xdr:cNvPr id="431" name="Picture 430">
          <a:extLst>
            <a:ext uri="{FF2B5EF4-FFF2-40B4-BE49-F238E27FC236}">
              <a16:creationId xmlns:a16="http://schemas.microsoft.com/office/drawing/2014/main" xmlns="" id="{0983C07E-2232-E230-AFFB-E80F1B5E4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557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219</xdr:row>
      <xdr:rowOff>19045</xdr:rowOff>
    </xdr:from>
    <xdr:to>
      <xdr:col>11</xdr:col>
      <xdr:colOff>1032510</xdr:colOff>
      <xdr:row>219</xdr:row>
      <xdr:rowOff>742945</xdr:rowOff>
    </xdr:to>
    <xdr:pic>
      <xdr:nvPicPr>
        <xdr:cNvPr id="433" name="Picture 432">
          <a:extLst>
            <a:ext uri="{FF2B5EF4-FFF2-40B4-BE49-F238E27FC236}">
              <a16:creationId xmlns:a16="http://schemas.microsoft.com/office/drawing/2014/main" xmlns="" id="{A9FC7B0B-61A6-B3B2-436B-2E805CBC3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633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220</xdr:row>
      <xdr:rowOff>19045</xdr:rowOff>
    </xdr:from>
    <xdr:to>
      <xdr:col>11</xdr:col>
      <xdr:colOff>1032510</xdr:colOff>
      <xdr:row>220</xdr:row>
      <xdr:rowOff>742945</xdr:rowOff>
    </xdr:to>
    <xdr:pic>
      <xdr:nvPicPr>
        <xdr:cNvPr id="435" name="Picture 434">
          <a:extLst>
            <a:ext uri="{FF2B5EF4-FFF2-40B4-BE49-F238E27FC236}">
              <a16:creationId xmlns:a16="http://schemas.microsoft.com/office/drawing/2014/main" xmlns="" id="{BC37105B-FEE8-0D16-E8E3-1A15FB3AC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709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221</xdr:row>
      <xdr:rowOff>19045</xdr:rowOff>
    </xdr:from>
    <xdr:to>
      <xdr:col>11</xdr:col>
      <xdr:colOff>1032510</xdr:colOff>
      <xdr:row>221</xdr:row>
      <xdr:rowOff>742945</xdr:rowOff>
    </xdr:to>
    <xdr:pic>
      <xdr:nvPicPr>
        <xdr:cNvPr id="437" name="Picture 436">
          <a:extLst>
            <a:ext uri="{FF2B5EF4-FFF2-40B4-BE49-F238E27FC236}">
              <a16:creationId xmlns:a16="http://schemas.microsoft.com/office/drawing/2014/main" xmlns="" id="{556FEC19-881F-B56B-2A9C-628377F0C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785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222</xdr:row>
      <xdr:rowOff>19045</xdr:rowOff>
    </xdr:from>
    <xdr:to>
      <xdr:col>11</xdr:col>
      <xdr:colOff>1032510</xdr:colOff>
      <xdr:row>222</xdr:row>
      <xdr:rowOff>742945</xdr:rowOff>
    </xdr:to>
    <xdr:pic>
      <xdr:nvPicPr>
        <xdr:cNvPr id="439" name="Picture 438">
          <a:extLst>
            <a:ext uri="{FF2B5EF4-FFF2-40B4-BE49-F238E27FC236}">
              <a16:creationId xmlns:a16="http://schemas.microsoft.com/office/drawing/2014/main" xmlns="" id="{F26CAC5B-D192-F10F-6647-390F7EB5F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861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223</xdr:row>
      <xdr:rowOff>19045</xdr:rowOff>
    </xdr:from>
    <xdr:to>
      <xdr:col>11</xdr:col>
      <xdr:colOff>1032510</xdr:colOff>
      <xdr:row>223</xdr:row>
      <xdr:rowOff>742945</xdr:rowOff>
    </xdr:to>
    <xdr:pic>
      <xdr:nvPicPr>
        <xdr:cNvPr id="441" name="Picture 440">
          <a:extLst>
            <a:ext uri="{FF2B5EF4-FFF2-40B4-BE49-F238E27FC236}">
              <a16:creationId xmlns:a16="http://schemas.microsoft.com/office/drawing/2014/main" xmlns="" id="{B293567D-B4FC-6325-3F4C-2EE7D609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6938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224</xdr:row>
      <xdr:rowOff>19045</xdr:rowOff>
    </xdr:from>
    <xdr:to>
      <xdr:col>11</xdr:col>
      <xdr:colOff>1032510</xdr:colOff>
      <xdr:row>224</xdr:row>
      <xdr:rowOff>742945</xdr:rowOff>
    </xdr:to>
    <xdr:pic>
      <xdr:nvPicPr>
        <xdr:cNvPr id="443" name="Picture 442">
          <a:extLst>
            <a:ext uri="{FF2B5EF4-FFF2-40B4-BE49-F238E27FC236}">
              <a16:creationId xmlns:a16="http://schemas.microsoft.com/office/drawing/2014/main" xmlns="" id="{742A359A-B85D-E98D-0FDC-469E0E110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014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225</xdr:row>
      <xdr:rowOff>19045</xdr:rowOff>
    </xdr:from>
    <xdr:to>
      <xdr:col>11</xdr:col>
      <xdr:colOff>1032510</xdr:colOff>
      <xdr:row>225</xdr:row>
      <xdr:rowOff>742945</xdr:rowOff>
    </xdr:to>
    <xdr:pic>
      <xdr:nvPicPr>
        <xdr:cNvPr id="445" name="Picture 444">
          <a:extLst>
            <a:ext uri="{FF2B5EF4-FFF2-40B4-BE49-F238E27FC236}">
              <a16:creationId xmlns:a16="http://schemas.microsoft.com/office/drawing/2014/main" xmlns="" id="{64AAB1D9-B1D9-98D8-13D2-C4D46AAD0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090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226</xdr:row>
      <xdr:rowOff>19045</xdr:rowOff>
    </xdr:from>
    <xdr:to>
      <xdr:col>11</xdr:col>
      <xdr:colOff>1032510</xdr:colOff>
      <xdr:row>226</xdr:row>
      <xdr:rowOff>742945</xdr:rowOff>
    </xdr:to>
    <xdr:pic>
      <xdr:nvPicPr>
        <xdr:cNvPr id="447" name="Picture 446">
          <a:extLst>
            <a:ext uri="{FF2B5EF4-FFF2-40B4-BE49-F238E27FC236}">
              <a16:creationId xmlns:a16="http://schemas.microsoft.com/office/drawing/2014/main" xmlns="" id="{AE63F063-3C2F-CDCD-1CA4-B365153F7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166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227</xdr:row>
      <xdr:rowOff>19045</xdr:rowOff>
    </xdr:from>
    <xdr:to>
      <xdr:col>11</xdr:col>
      <xdr:colOff>1032510</xdr:colOff>
      <xdr:row>227</xdr:row>
      <xdr:rowOff>742945</xdr:rowOff>
    </xdr:to>
    <xdr:pic>
      <xdr:nvPicPr>
        <xdr:cNvPr id="449" name="Picture 448">
          <a:extLst>
            <a:ext uri="{FF2B5EF4-FFF2-40B4-BE49-F238E27FC236}">
              <a16:creationId xmlns:a16="http://schemas.microsoft.com/office/drawing/2014/main" xmlns="" id="{B5A9A54E-9B0C-49F4-D137-8B1B64BED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242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228</xdr:row>
      <xdr:rowOff>19045</xdr:rowOff>
    </xdr:from>
    <xdr:to>
      <xdr:col>11</xdr:col>
      <xdr:colOff>1032510</xdr:colOff>
      <xdr:row>228</xdr:row>
      <xdr:rowOff>742945</xdr:rowOff>
    </xdr:to>
    <xdr:pic>
      <xdr:nvPicPr>
        <xdr:cNvPr id="451" name="Picture 450">
          <a:extLst>
            <a:ext uri="{FF2B5EF4-FFF2-40B4-BE49-F238E27FC236}">
              <a16:creationId xmlns:a16="http://schemas.microsoft.com/office/drawing/2014/main" xmlns="" id="{45B53DE3-798C-CC2D-413B-E9C01A8FA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319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229</xdr:row>
      <xdr:rowOff>19045</xdr:rowOff>
    </xdr:from>
    <xdr:to>
      <xdr:col>11</xdr:col>
      <xdr:colOff>1032510</xdr:colOff>
      <xdr:row>229</xdr:row>
      <xdr:rowOff>742945</xdr:rowOff>
    </xdr:to>
    <xdr:pic>
      <xdr:nvPicPr>
        <xdr:cNvPr id="453" name="Picture 452">
          <a:extLst>
            <a:ext uri="{FF2B5EF4-FFF2-40B4-BE49-F238E27FC236}">
              <a16:creationId xmlns:a16="http://schemas.microsoft.com/office/drawing/2014/main" xmlns="" id="{C5509B67-8D82-DEA5-B9C1-8071D561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395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230</xdr:row>
      <xdr:rowOff>19045</xdr:rowOff>
    </xdr:from>
    <xdr:to>
      <xdr:col>11</xdr:col>
      <xdr:colOff>1032510</xdr:colOff>
      <xdr:row>230</xdr:row>
      <xdr:rowOff>742945</xdr:rowOff>
    </xdr:to>
    <xdr:pic>
      <xdr:nvPicPr>
        <xdr:cNvPr id="455" name="Picture 454">
          <a:extLst>
            <a:ext uri="{FF2B5EF4-FFF2-40B4-BE49-F238E27FC236}">
              <a16:creationId xmlns:a16="http://schemas.microsoft.com/office/drawing/2014/main" xmlns="" id="{59B3CA86-EB80-96EF-D497-D2EF3B28C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471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231</xdr:row>
      <xdr:rowOff>19045</xdr:rowOff>
    </xdr:from>
    <xdr:to>
      <xdr:col>11</xdr:col>
      <xdr:colOff>1032510</xdr:colOff>
      <xdr:row>231</xdr:row>
      <xdr:rowOff>742945</xdr:rowOff>
    </xdr:to>
    <xdr:pic>
      <xdr:nvPicPr>
        <xdr:cNvPr id="457" name="Picture 456">
          <a:extLst>
            <a:ext uri="{FF2B5EF4-FFF2-40B4-BE49-F238E27FC236}">
              <a16:creationId xmlns:a16="http://schemas.microsoft.com/office/drawing/2014/main" xmlns="" id="{28E597E9-9B7F-7465-775F-DB9E651DE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547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232</xdr:row>
      <xdr:rowOff>19045</xdr:rowOff>
    </xdr:from>
    <xdr:to>
      <xdr:col>11</xdr:col>
      <xdr:colOff>1032510</xdr:colOff>
      <xdr:row>232</xdr:row>
      <xdr:rowOff>742945</xdr:rowOff>
    </xdr:to>
    <xdr:pic>
      <xdr:nvPicPr>
        <xdr:cNvPr id="459" name="Picture 458">
          <a:extLst>
            <a:ext uri="{FF2B5EF4-FFF2-40B4-BE49-F238E27FC236}">
              <a16:creationId xmlns:a16="http://schemas.microsoft.com/office/drawing/2014/main" xmlns="" id="{F2476379-BAB2-D2CF-7263-957781AE8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623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233</xdr:row>
      <xdr:rowOff>19045</xdr:rowOff>
    </xdr:from>
    <xdr:to>
      <xdr:col>11</xdr:col>
      <xdr:colOff>1032510</xdr:colOff>
      <xdr:row>233</xdr:row>
      <xdr:rowOff>742945</xdr:rowOff>
    </xdr:to>
    <xdr:pic>
      <xdr:nvPicPr>
        <xdr:cNvPr id="461" name="Picture 460">
          <a:extLst>
            <a:ext uri="{FF2B5EF4-FFF2-40B4-BE49-F238E27FC236}">
              <a16:creationId xmlns:a16="http://schemas.microsoft.com/office/drawing/2014/main" xmlns="" id="{84F73128-BA5A-3FAB-337E-E2B239EC2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700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234</xdr:row>
      <xdr:rowOff>19045</xdr:rowOff>
    </xdr:from>
    <xdr:to>
      <xdr:col>11</xdr:col>
      <xdr:colOff>1032510</xdr:colOff>
      <xdr:row>234</xdr:row>
      <xdr:rowOff>742945</xdr:rowOff>
    </xdr:to>
    <xdr:pic>
      <xdr:nvPicPr>
        <xdr:cNvPr id="463" name="Picture 462">
          <a:extLst>
            <a:ext uri="{FF2B5EF4-FFF2-40B4-BE49-F238E27FC236}">
              <a16:creationId xmlns:a16="http://schemas.microsoft.com/office/drawing/2014/main" xmlns="" id="{2035535A-4517-4A8B-43E8-B9C60E95E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776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235</xdr:row>
      <xdr:rowOff>19045</xdr:rowOff>
    </xdr:from>
    <xdr:to>
      <xdr:col>11</xdr:col>
      <xdr:colOff>1032510</xdr:colOff>
      <xdr:row>235</xdr:row>
      <xdr:rowOff>742945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xmlns="" id="{F2BB81AF-008F-172B-FCAD-B38C9CFA3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852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236</xdr:row>
      <xdr:rowOff>19045</xdr:rowOff>
    </xdr:from>
    <xdr:to>
      <xdr:col>11</xdr:col>
      <xdr:colOff>1032510</xdr:colOff>
      <xdr:row>236</xdr:row>
      <xdr:rowOff>742945</xdr:rowOff>
    </xdr:to>
    <xdr:pic>
      <xdr:nvPicPr>
        <xdr:cNvPr id="467" name="Picture 466">
          <a:extLst>
            <a:ext uri="{FF2B5EF4-FFF2-40B4-BE49-F238E27FC236}">
              <a16:creationId xmlns:a16="http://schemas.microsoft.com/office/drawing/2014/main" xmlns="" id="{D71781E2-60FE-A767-3075-ECA5FDE7D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7928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237</xdr:row>
      <xdr:rowOff>19045</xdr:rowOff>
    </xdr:from>
    <xdr:to>
      <xdr:col>11</xdr:col>
      <xdr:colOff>1032510</xdr:colOff>
      <xdr:row>237</xdr:row>
      <xdr:rowOff>742945</xdr:rowOff>
    </xdr:to>
    <xdr:pic>
      <xdr:nvPicPr>
        <xdr:cNvPr id="469" name="Picture 468">
          <a:extLst>
            <a:ext uri="{FF2B5EF4-FFF2-40B4-BE49-F238E27FC236}">
              <a16:creationId xmlns:a16="http://schemas.microsoft.com/office/drawing/2014/main" xmlns="" id="{DDDC5CF9-999F-60D7-6589-B5C30D53A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004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238</xdr:row>
      <xdr:rowOff>19045</xdr:rowOff>
    </xdr:from>
    <xdr:to>
      <xdr:col>11</xdr:col>
      <xdr:colOff>1032510</xdr:colOff>
      <xdr:row>238</xdr:row>
      <xdr:rowOff>742945</xdr:rowOff>
    </xdr:to>
    <xdr:pic>
      <xdr:nvPicPr>
        <xdr:cNvPr id="471" name="Picture 470">
          <a:extLst>
            <a:ext uri="{FF2B5EF4-FFF2-40B4-BE49-F238E27FC236}">
              <a16:creationId xmlns:a16="http://schemas.microsoft.com/office/drawing/2014/main" xmlns="" id="{3BE073FB-5B57-3368-FDD4-1F4077191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081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239</xdr:row>
      <xdr:rowOff>19045</xdr:rowOff>
    </xdr:from>
    <xdr:to>
      <xdr:col>11</xdr:col>
      <xdr:colOff>1032510</xdr:colOff>
      <xdr:row>239</xdr:row>
      <xdr:rowOff>742945</xdr:rowOff>
    </xdr:to>
    <xdr:pic>
      <xdr:nvPicPr>
        <xdr:cNvPr id="473" name="Picture 472">
          <a:extLst>
            <a:ext uri="{FF2B5EF4-FFF2-40B4-BE49-F238E27FC236}">
              <a16:creationId xmlns:a16="http://schemas.microsoft.com/office/drawing/2014/main" xmlns="" id="{5BE191B2-3862-0951-D2E9-AE3EC69D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157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240</xdr:row>
      <xdr:rowOff>19045</xdr:rowOff>
    </xdr:from>
    <xdr:to>
      <xdr:col>11</xdr:col>
      <xdr:colOff>1032510</xdr:colOff>
      <xdr:row>240</xdr:row>
      <xdr:rowOff>742945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xmlns="" id="{F39F2DD6-75CB-0FCE-A37C-AFE716643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233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241</xdr:row>
      <xdr:rowOff>19045</xdr:rowOff>
    </xdr:from>
    <xdr:to>
      <xdr:col>11</xdr:col>
      <xdr:colOff>1032510</xdr:colOff>
      <xdr:row>241</xdr:row>
      <xdr:rowOff>742945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xmlns="" id="{9B436551-9FA8-552A-7B3D-6F6B9884A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309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242</xdr:row>
      <xdr:rowOff>19045</xdr:rowOff>
    </xdr:from>
    <xdr:to>
      <xdr:col>11</xdr:col>
      <xdr:colOff>1032510</xdr:colOff>
      <xdr:row>242</xdr:row>
      <xdr:rowOff>742945</xdr:rowOff>
    </xdr:to>
    <xdr:pic>
      <xdr:nvPicPr>
        <xdr:cNvPr id="479" name="Picture 478">
          <a:extLst>
            <a:ext uri="{FF2B5EF4-FFF2-40B4-BE49-F238E27FC236}">
              <a16:creationId xmlns:a16="http://schemas.microsoft.com/office/drawing/2014/main" xmlns="" id="{13DD342C-55AD-919D-4004-E19A70B2B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385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243</xdr:row>
      <xdr:rowOff>19045</xdr:rowOff>
    </xdr:from>
    <xdr:to>
      <xdr:col>11</xdr:col>
      <xdr:colOff>1032510</xdr:colOff>
      <xdr:row>243</xdr:row>
      <xdr:rowOff>742945</xdr:rowOff>
    </xdr:to>
    <xdr:pic>
      <xdr:nvPicPr>
        <xdr:cNvPr id="481" name="Picture 480">
          <a:extLst>
            <a:ext uri="{FF2B5EF4-FFF2-40B4-BE49-F238E27FC236}">
              <a16:creationId xmlns:a16="http://schemas.microsoft.com/office/drawing/2014/main" xmlns="" id="{8B13B544-7F02-6CA8-84D9-5ECBDCD11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462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244</xdr:row>
      <xdr:rowOff>19045</xdr:rowOff>
    </xdr:from>
    <xdr:to>
      <xdr:col>11</xdr:col>
      <xdr:colOff>1032510</xdr:colOff>
      <xdr:row>244</xdr:row>
      <xdr:rowOff>742945</xdr:rowOff>
    </xdr:to>
    <xdr:pic>
      <xdr:nvPicPr>
        <xdr:cNvPr id="483" name="Picture 482">
          <a:extLst>
            <a:ext uri="{FF2B5EF4-FFF2-40B4-BE49-F238E27FC236}">
              <a16:creationId xmlns:a16="http://schemas.microsoft.com/office/drawing/2014/main" xmlns="" id="{E9D6843A-CDDB-1650-2009-76935B269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538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245</xdr:row>
      <xdr:rowOff>19045</xdr:rowOff>
    </xdr:from>
    <xdr:to>
      <xdr:col>11</xdr:col>
      <xdr:colOff>1032510</xdr:colOff>
      <xdr:row>245</xdr:row>
      <xdr:rowOff>742945</xdr:rowOff>
    </xdr:to>
    <xdr:pic>
      <xdr:nvPicPr>
        <xdr:cNvPr id="485" name="Picture 484">
          <a:extLst>
            <a:ext uri="{FF2B5EF4-FFF2-40B4-BE49-F238E27FC236}">
              <a16:creationId xmlns:a16="http://schemas.microsoft.com/office/drawing/2014/main" xmlns="" id="{B23F7B75-DC7D-044B-3D99-35D4665FD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614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246</xdr:row>
      <xdr:rowOff>19045</xdr:rowOff>
    </xdr:from>
    <xdr:to>
      <xdr:col>11</xdr:col>
      <xdr:colOff>1032510</xdr:colOff>
      <xdr:row>246</xdr:row>
      <xdr:rowOff>742945</xdr:rowOff>
    </xdr:to>
    <xdr:pic>
      <xdr:nvPicPr>
        <xdr:cNvPr id="487" name="Picture 486">
          <a:extLst>
            <a:ext uri="{FF2B5EF4-FFF2-40B4-BE49-F238E27FC236}">
              <a16:creationId xmlns:a16="http://schemas.microsoft.com/office/drawing/2014/main" xmlns="" id="{A6C95D18-9056-31E2-CA85-D449A32BD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690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247</xdr:row>
      <xdr:rowOff>19045</xdr:rowOff>
    </xdr:from>
    <xdr:to>
      <xdr:col>11</xdr:col>
      <xdr:colOff>1032510</xdr:colOff>
      <xdr:row>247</xdr:row>
      <xdr:rowOff>742945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xmlns="" id="{6EE22244-6102-B465-7DF6-6E7A379EE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766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248</xdr:row>
      <xdr:rowOff>19045</xdr:rowOff>
    </xdr:from>
    <xdr:to>
      <xdr:col>11</xdr:col>
      <xdr:colOff>1032510</xdr:colOff>
      <xdr:row>248</xdr:row>
      <xdr:rowOff>742945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xmlns="" id="{A56FA1BE-DC63-FFB4-A913-B43889CC9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843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249</xdr:row>
      <xdr:rowOff>19045</xdr:rowOff>
    </xdr:from>
    <xdr:to>
      <xdr:col>11</xdr:col>
      <xdr:colOff>1032510</xdr:colOff>
      <xdr:row>249</xdr:row>
      <xdr:rowOff>742945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xmlns="" id="{5AF26EDF-C6BC-27BE-759E-D123ADDC9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919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250</xdr:row>
      <xdr:rowOff>19045</xdr:rowOff>
    </xdr:from>
    <xdr:to>
      <xdr:col>11</xdr:col>
      <xdr:colOff>1032510</xdr:colOff>
      <xdr:row>250</xdr:row>
      <xdr:rowOff>742945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xmlns="" id="{3D7CA4F0-E1BE-B3D4-9794-52798F3C9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8995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251</xdr:row>
      <xdr:rowOff>19045</xdr:rowOff>
    </xdr:from>
    <xdr:to>
      <xdr:col>11</xdr:col>
      <xdr:colOff>1032510</xdr:colOff>
      <xdr:row>251</xdr:row>
      <xdr:rowOff>742945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xmlns="" id="{F76F40FE-BB76-7293-F2EF-FB3632205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071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252</xdr:row>
      <xdr:rowOff>19045</xdr:rowOff>
    </xdr:from>
    <xdr:to>
      <xdr:col>11</xdr:col>
      <xdr:colOff>1032510</xdr:colOff>
      <xdr:row>252</xdr:row>
      <xdr:rowOff>742945</xdr:rowOff>
    </xdr:to>
    <xdr:pic>
      <xdr:nvPicPr>
        <xdr:cNvPr id="499" name="Picture 498">
          <a:extLst>
            <a:ext uri="{FF2B5EF4-FFF2-40B4-BE49-F238E27FC236}">
              <a16:creationId xmlns:a16="http://schemas.microsoft.com/office/drawing/2014/main" xmlns="" id="{3ABCA20B-3729-0E8A-6BEE-6AF025B6E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147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253</xdr:row>
      <xdr:rowOff>19045</xdr:rowOff>
    </xdr:from>
    <xdr:to>
      <xdr:col>11</xdr:col>
      <xdr:colOff>1032510</xdr:colOff>
      <xdr:row>253</xdr:row>
      <xdr:rowOff>742945</xdr:rowOff>
    </xdr:to>
    <xdr:pic>
      <xdr:nvPicPr>
        <xdr:cNvPr id="501" name="Picture 500">
          <a:extLst>
            <a:ext uri="{FF2B5EF4-FFF2-40B4-BE49-F238E27FC236}">
              <a16:creationId xmlns:a16="http://schemas.microsoft.com/office/drawing/2014/main" xmlns="" id="{4A9767E6-0465-2724-CD86-63C667982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224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254</xdr:row>
      <xdr:rowOff>19045</xdr:rowOff>
    </xdr:from>
    <xdr:to>
      <xdr:col>11</xdr:col>
      <xdr:colOff>1032510</xdr:colOff>
      <xdr:row>254</xdr:row>
      <xdr:rowOff>742945</xdr:rowOff>
    </xdr:to>
    <xdr:pic>
      <xdr:nvPicPr>
        <xdr:cNvPr id="503" name="Picture 502">
          <a:extLst>
            <a:ext uri="{FF2B5EF4-FFF2-40B4-BE49-F238E27FC236}">
              <a16:creationId xmlns:a16="http://schemas.microsoft.com/office/drawing/2014/main" xmlns="" id="{CD87112C-A191-B495-7CE6-655082A8E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300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255</xdr:row>
      <xdr:rowOff>19045</xdr:rowOff>
    </xdr:from>
    <xdr:to>
      <xdr:col>11</xdr:col>
      <xdr:colOff>1032510</xdr:colOff>
      <xdr:row>255</xdr:row>
      <xdr:rowOff>742945</xdr:rowOff>
    </xdr:to>
    <xdr:pic>
      <xdr:nvPicPr>
        <xdr:cNvPr id="505" name="Picture 504">
          <a:extLst>
            <a:ext uri="{FF2B5EF4-FFF2-40B4-BE49-F238E27FC236}">
              <a16:creationId xmlns:a16="http://schemas.microsoft.com/office/drawing/2014/main" xmlns="" id="{BA0351C7-66A1-890A-9B27-F35342EE2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376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256</xdr:row>
      <xdr:rowOff>19045</xdr:rowOff>
    </xdr:from>
    <xdr:to>
      <xdr:col>11</xdr:col>
      <xdr:colOff>1032510</xdr:colOff>
      <xdr:row>256</xdr:row>
      <xdr:rowOff>742945</xdr:rowOff>
    </xdr:to>
    <xdr:pic>
      <xdr:nvPicPr>
        <xdr:cNvPr id="507" name="Picture 506">
          <a:extLst>
            <a:ext uri="{FF2B5EF4-FFF2-40B4-BE49-F238E27FC236}">
              <a16:creationId xmlns:a16="http://schemas.microsoft.com/office/drawing/2014/main" xmlns="" id="{0D01910C-3D57-8F10-54AA-23A1E50A0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452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257</xdr:row>
      <xdr:rowOff>19045</xdr:rowOff>
    </xdr:from>
    <xdr:to>
      <xdr:col>11</xdr:col>
      <xdr:colOff>1032510</xdr:colOff>
      <xdr:row>257</xdr:row>
      <xdr:rowOff>742945</xdr:rowOff>
    </xdr:to>
    <xdr:pic>
      <xdr:nvPicPr>
        <xdr:cNvPr id="509" name="Picture 508">
          <a:extLst>
            <a:ext uri="{FF2B5EF4-FFF2-40B4-BE49-F238E27FC236}">
              <a16:creationId xmlns:a16="http://schemas.microsoft.com/office/drawing/2014/main" xmlns="" id="{91B83B20-00B7-4001-D480-8A0F6257D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528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258</xdr:row>
      <xdr:rowOff>19045</xdr:rowOff>
    </xdr:from>
    <xdr:to>
      <xdr:col>11</xdr:col>
      <xdr:colOff>1032510</xdr:colOff>
      <xdr:row>258</xdr:row>
      <xdr:rowOff>742945</xdr:rowOff>
    </xdr:to>
    <xdr:pic>
      <xdr:nvPicPr>
        <xdr:cNvPr id="511" name="Picture 510">
          <a:extLst>
            <a:ext uri="{FF2B5EF4-FFF2-40B4-BE49-F238E27FC236}">
              <a16:creationId xmlns:a16="http://schemas.microsoft.com/office/drawing/2014/main" xmlns="" id="{07203715-5278-C41C-8B89-D6C8AF670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605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259</xdr:row>
      <xdr:rowOff>19045</xdr:rowOff>
    </xdr:from>
    <xdr:to>
      <xdr:col>11</xdr:col>
      <xdr:colOff>1032510</xdr:colOff>
      <xdr:row>259</xdr:row>
      <xdr:rowOff>742945</xdr:rowOff>
    </xdr:to>
    <xdr:pic>
      <xdr:nvPicPr>
        <xdr:cNvPr id="513" name="Picture 512">
          <a:extLst>
            <a:ext uri="{FF2B5EF4-FFF2-40B4-BE49-F238E27FC236}">
              <a16:creationId xmlns:a16="http://schemas.microsoft.com/office/drawing/2014/main" xmlns="" id="{466D7AB1-039F-D585-851B-AF369E53D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681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260</xdr:row>
      <xdr:rowOff>19045</xdr:rowOff>
    </xdr:from>
    <xdr:to>
      <xdr:col>11</xdr:col>
      <xdr:colOff>1032510</xdr:colOff>
      <xdr:row>260</xdr:row>
      <xdr:rowOff>742945</xdr:rowOff>
    </xdr:to>
    <xdr:pic>
      <xdr:nvPicPr>
        <xdr:cNvPr id="515" name="Picture 514">
          <a:extLst>
            <a:ext uri="{FF2B5EF4-FFF2-40B4-BE49-F238E27FC236}">
              <a16:creationId xmlns:a16="http://schemas.microsoft.com/office/drawing/2014/main" xmlns="" id="{9B89790F-7D6E-9F7E-DAE4-E5071CC92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757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261</xdr:row>
      <xdr:rowOff>19045</xdr:rowOff>
    </xdr:from>
    <xdr:to>
      <xdr:col>11</xdr:col>
      <xdr:colOff>1032510</xdr:colOff>
      <xdr:row>261</xdr:row>
      <xdr:rowOff>742945</xdr:rowOff>
    </xdr:to>
    <xdr:pic>
      <xdr:nvPicPr>
        <xdr:cNvPr id="517" name="Picture 516">
          <a:extLst>
            <a:ext uri="{FF2B5EF4-FFF2-40B4-BE49-F238E27FC236}">
              <a16:creationId xmlns:a16="http://schemas.microsoft.com/office/drawing/2014/main" xmlns="" id="{D7B02FEB-55F3-5BB6-1CF2-89E23675F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833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262</xdr:row>
      <xdr:rowOff>19045</xdr:rowOff>
    </xdr:from>
    <xdr:to>
      <xdr:col>11</xdr:col>
      <xdr:colOff>1032510</xdr:colOff>
      <xdr:row>262</xdr:row>
      <xdr:rowOff>742945</xdr:rowOff>
    </xdr:to>
    <xdr:pic>
      <xdr:nvPicPr>
        <xdr:cNvPr id="519" name="Picture 518">
          <a:extLst>
            <a:ext uri="{FF2B5EF4-FFF2-40B4-BE49-F238E27FC236}">
              <a16:creationId xmlns:a16="http://schemas.microsoft.com/office/drawing/2014/main" xmlns="" id="{3B29CD23-FAFD-18BF-504F-EC67D3498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909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263</xdr:row>
      <xdr:rowOff>19045</xdr:rowOff>
    </xdr:from>
    <xdr:to>
      <xdr:col>11</xdr:col>
      <xdr:colOff>1032510</xdr:colOff>
      <xdr:row>263</xdr:row>
      <xdr:rowOff>742945</xdr:rowOff>
    </xdr:to>
    <xdr:pic>
      <xdr:nvPicPr>
        <xdr:cNvPr id="521" name="Picture 520">
          <a:extLst>
            <a:ext uri="{FF2B5EF4-FFF2-40B4-BE49-F238E27FC236}">
              <a16:creationId xmlns:a16="http://schemas.microsoft.com/office/drawing/2014/main" xmlns="" id="{65F84078-3F28-EE7F-E9F0-A3C3A8E67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986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264</xdr:row>
      <xdr:rowOff>19045</xdr:rowOff>
    </xdr:from>
    <xdr:to>
      <xdr:col>11</xdr:col>
      <xdr:colOff>1032510</xdr:colOff>
      <xdr:row>264</xdr:row>
      <xdr:rowOff>742945</xdr:rowOff>
    </xdr:to>
    <xdr:pic>
      <xdr:nvPicPr>
        <xdr:cNvPr id="523" name="Picture 522">
          <a:extLst>
            <a:ext uri="{FF2B5EF4-FFF2-40B4-BE49-F238E27FC236}">
              <a16:creationId xmlns:a16="http://schemas.microsoft.com/office/drawing/2014/main" xmlns="" id="{A3B5EB56-A087-817C-648B-D88663AE2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062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265</xdr:row>
      <xdr:rowOff>19045</xdr:rowOff>
    </xdr:from>
    <xdr:to>
      <xdr:col>11</xdr:col>
      <xdr:colOff>1032510</xdr:colOff>
      <xdr:row>265</xdr:row>
      <xdr:rowOff>742945</xdr:rowOff>
    </xdr:to>
    <xdr:pic>
      <xdr:nvPicPr>
        <xdr:cNvPr id="525" name="Picture 524">
          <a:extLst>
            <a:ext uri="{FF2B5EF4-FFF2-40B4-BE49-F238E27FC236}">
              <a16:creationId xmlns:a16="http://schemas.microsoft.com/office/drawing/2014/main" xmlns="" id="{9B56FBF2-88F0-4D62-3306-2B0A80010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138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266</xdr:row>
      <xdr:rowOff>19045</xdr:rowOff>
    </xdr:from>
    <xdr:to>
      <xdr:col>11</xdr:col>
      <xdr:colOff>1032510</xdr:colOff>
      <xdr:row>266</xdr:row>
      <xdr:rowOff>742945</xdr:rowOff>
    </xdr:to>
    <xdr:pic>
      <xdr:nvPicPr>
        <xdr:cNvPr id="527" name="Picture 526">
          <a:extLst>
            <a:ext uri="{FF2B5EF4-FFF2-40B4-BE49-F238E27FC236}">
              <a16:creationId xmlns:a16="http://schemas.microsoft.com/office/drawing/2014/main" xmlns="" id="{14673230-327A-04F5-1D29-3CEDA50FF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214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267</xdr:row>
      <xdr:rowOff>19045</xdr:rowOff>
    </xdr:from>
    <xdr:to>
      <xdr:col>11</xdr:col>
      <xdr:colOff>1032510</xdr:colOff>
      <xdr:row>267</xdr:row>
      <xdr:rowOff>742945</xdr:rowOff>
    </xdr:to>
    <xdr:pic>
      <xdr:nvPicPr>
        <xdr:cNvPr id="529" name="Picture 528">
          <a:extLst>
            <a:ext uri="{FF2B5EF4-FFF2-40B4-BE49-F238E27FC236}">
              <a16:creationId xmlns:a16="http://schemas.microsoft.com/office/drawing/2014/main" xmlns="" id="{05948B1B-48BB-6CA8-E040-6C1A2FAB7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290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268</xdr:row>
      <xdr:rowOff>19045</xdr:rowOff>
    </xdr:from>
    <xdr:to>
      <xdr:col>11</xdr:col>
      <xdr:colOff>1032510</xdr:colOff>
      <xdr:row>268</xdr:row>
      <xdr:rowOff>742945</xdr:rowOff>
    </xdr:to>
    <xdr:pic>
      <xdr:nvPicPr>
        <xdr:cNvPr id="531" name="Picture 530">
          <a:extLst>
            <a:ext uri="{FF2B5EF4-FFF2-40B4-BE49-F238E27FC236}">
              <a16:creationId xmlns:a16="http://schemas.microsoft.com/office/drawing/2014/main" xmlns="" id="{F4CA51F1-D2FD-77DF-E0DC-CEA6139AB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367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269</xdr:row>
      <xdr:rowOff>19045</xdr:rowOff>
    </xdr:from>
    <xdr:to>
      <xdr:col>11</xdr:col>
      <xdr:colOff>1032510</xdr:colOff>
      <xdr:row>269</xdr:row>
      <xdr:rowOff>742945</xdr:rowOff>
    </xdr:to>
    <xdr:pic>
      <xdr:nvPicPr>
        <xdr:cNvPr id="533" name="Picture 532">
          <a:extLst>
            <a:ext uri="{FF2B5EF4-FFF2-40B4-BE49-F238E27FC236}">
              <a16:creationId xmlns:a16="http://schemas.microsoft.com/office/drawing/2014/main" xmlns="" id="{B6D5A5B7-8C0B-720B-4B7F-65E4406A8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443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270</xdr:row>
      <xdr:rowOff>19045</xdr:rowOff>
    </xdr:from>
    <xdr:to>
      <xdr:col>11</xdr:col>
      <xdr:colOff>1032510</xdr:colOff>
      <xdr:row>270</xdr:row>
      <xdr:rowOff>742945</xdr:rowOff>
    </xdr:to>
    <xdr:pic>
      <xdr:nvPicPr>
        <xdr:cNvPr id="535" name="Picture 534">
          <a:extLst>
            <a:ext uri="{FF2B5EF4-FFF2-40B4-BE49-F238E27FC236}">
              <a16:creationId xmlns:a16="http://schemas.microsoft.com/office/drawing/2014/main" xmlns="" id="{9B2E34AA-BF40-1D6F-603B-2BEEA8EC7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519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271</xdr:row>
      <xdr:rowOff>19045</xdr:rowOff>
    </xdr:from>
    <xdr:to>
      <xdr:col>11</xdr:col>
      <xdr:colOff>1032510</xdr:colOff>
      <xdr:row>271</xdr:row>
      <xdr:rowOff>742945</xdr:rowOff>
    </xdr:to>
    <xdr:pic>
      <xdr:nvPicPr>
        <xdr:cNvPr id="537" name="Picture 536">
          <a:extLst>
            <a:ext uri="{FF2B5EF4-FFF2-40B4-BE49-F238E27FC236}">
              <a16:creationId xmlns:a16="http://schemas.microsoft.com/office/drawing/2014/main" xmlns="" id="{1C476179-BA77-4C0C-3F99-415525EDE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595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272</xdr:row>
      <xdr:rowOff>19045</xdr:rowOff>
    </xdr:from>
    <xdr:to>
      <xdr:col>11</xdr:col>
      <xdr:colOff>1032510</xdr:colOff>
      <xdr:row>272</xdr:row>
      <xdr:rowOff>742945</xdr:rowOff>
    </xdr:to>
    <xdr:pic>
      <xdr:nvPicPr>
        <xdr:cNvPr id="539" name="Picture 538">
          <a:extLst>
            <a:ext uri="{FF2B5EF4-FFF2-40B4-BE49-F238E27FC236}">
              <a16:creationId xmlns:a16="http://schemas.microsoft.com/office/drawing/2014/main" xmlns="" id="{83AE3738-196C-0C75-ECBF-36C702D2D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671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273</xdr:row>
      <xdr:rowOff>19045</xdr:rowOff>
    </xdr:from>
    <xdr:to>
      <xdr:col>11</xdr:col>
      <xdr:colOff>1032510</xdr:colOff>
      <xdr:row>273</xdr:row>
      <xdr:rowOff>742945</xdr:rowOff>
    </xdr:to>
    <xdr:pic>
      <xdr:nvPicPr>
        <xdr:cNvPr id="541" name="Picture 540">
          <a:extLst>
            <a:ext uri="{FF2B5EF4-FFF2-40B4-BE49-F238E27FC236}">
              <a16:creationId xmlns:a16="http://schemas.microsoft.com/office/drawing/2014/main" xmlns="" id="{D8C8C9C4-8FBC-7BFF-B381-1274ADA1E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748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274</xdr:row>
      <xdr:rowOff>19045</xdr:rowOff>
    </xdr:from>
    <xdr:to>
      <xdr:col>11</xdr:col>
      <xdr:colOff>1032510</xdr:colOff>
      <xdr:row>274</xdr:row>
      <xdr:rowOff>742945</xdr:rowOff>
    </xdr:to>
    <xdr:pic>
      <xdr:nvPicPr>
        <xdr:cNvPr id="543" name="Picture 542">
          <a:extLst>
            <a:ext uri="{FF2B5EF4-FFF2-40B4-BE49-F238E27FC236}">
              <a16:creationId xmlns:a16="http://schemas.microsoft.com/office/drawing/2014/main" xmlns="" id="{E9169A2A-6673-1034-3B2B-EF5AA1797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824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275</xdr:row>
      <xdr:rowOff>19045</xdr:rowOff>
    </xdr:from>
    <xdr:to>
      <xdr:col>11</xdr:col>
      <xdr:colOff>1032510</xdr:colOff>
      <xdr:row>275</xdr:row>
      <xdr:rowOff>742945</xdr:rowOff>
    </xdr:to>
    <xdr:pic>
      <xdr:nvPicPr>
        <xdr:cNvPr id="545" name="Picture 544">
          <a:extLst>
            <a:ext uri="{FF2B5EF4-FFF2-40B4-BE49-F238E27FC236}">
              <a16:creationId xmlns:a16="http://schemas.microsoft.com/office/drawing/2014/main" xmlns="" id="{17C8870D-BC7E-BF0F-940C-239271846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900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276</xdr:row>
      <xdr:rowOff>19045</xdr:rowOff>
    </xdr:from>
    <xdr:to>
      <xdr:col>11</xdr:col>
      <xdr:colOff>1032510</xdr:colOff>
      <xdr:row>276</xdr:row>
      <xdr:rowOff>742945</xdr:rowOff>
    </xdr:to>
    <xdr:pic>
      <xdr:nvPicPr>
        <xdr:cNvPr id="547" name="Picture 546">
          <a:extLst>
            <a:ext uri="{FF2B5EF4-FFF2-40B4-BE49-F238E27FC236}">
              <a16:creationId xmlns:a16="http://schemas.microsoft.com/office/drawing/2014/main" xmlns="" id="{E344EE88-4577-8864-9070-86722521B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0976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277</xdr:row>
      <xdr:rowOff>19045</xdr:rowOff>
    </xdr:from>
    <xdr:to>
      <xdr:col>11</xdr:col>
      <xdr:colOff>1032510</xdr:colOff>
      <xdr:row>277</xdr:row>
      <xdr:rowOff>742945</xdr:rowOff>
    </xdr:to>
    <xdr:pic>
      <xdr:nvPicPr>
        <xdr:cNvPr id="549" name="Picture 548">
          <a:extLst>
            <a:ext uri="{FF2B5EF4-FFF2-40B4-BE49-F238E27FC236}">
              <a16:creationId xmlns:a16="http://schemas.microsoft.com/office/drawing/2014/main" xmlns="" id="{756BC57D-1AB7-8D77-7FA9-4CB27927D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052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278</xdr:row>
      <xdr:rowOff>19045</xdr:rowOff>
    </xdr:from>
    <xdr:to>
      <xdr:col>11</xdr:col>
      <xdr:colOff>1032510</xdr:colOff>
      <xdr:row>278</xdr:row>
      <xdr:rowOff>742945</xdr:rowOff>
    </xdr:to>
    <xdr:pic>
      <xdr:nvPicPr>
        <xdr:cNvPr id="551" name="Picture 550">
          <a:extLst>
            <a:ext uri="{FF2B5EF4-FFF2-40B4-BE49-F238E27FC236}">
              <a16:creationId xmlns:a16="http://schemas.microsoft.com/office/drawing/2014/main" xmlns="" id="{380816A7-8F8B-EF58-85B5-661BF4EAB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129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279</xdr:row>
      <xdr:rowOff>19045</xdr:rowOff>
    </xdr:from>
    <xdr:to>
      <xdr:col>11</xdr:col>
      <xdr:colOff>1032510</xdr:colOff>
      <xdr:row>279</xdr:row>
      <xdr:rowOff>742945</xdr:rowOff>
    </xdr:to>
    <xdr:pic>
      <xdr:nvPicPr>
        <xdr:cNvPr id="553" name="Picture 552">
          <a:extLst>
            <a:ext uri="{FF2B5EF4-FFF2-40B4-BE49-F238E27FC236}">
              <a16:creationId xmlns:a16="http://schemas.microsoft.com/office/drawing/2014/main" xmlns="" id="{F33AF163-A8B9-3BAE-DFE7-9DE897075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205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280</xdr:row>
      <xdr:rowOff>19045</xdr:rowOff>
    </xdr:from>
    <xdr:to>
      <xdr:col>11</xdr:col>
      <xdr:colOff>1032510</xdr:colOff>
      <xdr:row>280</xdr:row>
      <xdr:rowOff>742945</xdr:rowOff>
    </xdr:to>
    <xdr:pic>
      <xdr:nvPicPr>
        <xdr:cNvPr id="555" name="Picture 554">
          <a:extLst>
            <a:ext uri="{FF2B5EF4-FFF2-40B4-BE49-F238E27FC236}">
              <a16:creationId xmlns:a16="http://schemas.microsoft.com/office/drawing/2014/main" xmlns="" id="{2D19C048-6369-1A21-151E-28420EAF8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281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281</xdr:row>
      <xdr:rowOff>19045</xdr:rowOff>
    </xdr:from>
    <xdr:to>
      <xdr:col>11</xdr:col>
      <xdr:colOff>1032510</xdr:colOff>
      <xdr:row>281</xdr:row>
      <xdr:rowOff>742945</xdr:rowOff>
    </xdr:to>
    <xdr:pic>
      <xdr:nvPicPr>
        <xdr:cNvPr id="557" name="Picture 556">
          <a:extLst>
            <a:ext uri="{FF2B5EF4-FFF2-40B4-BE49-F238E27FC236}">
              <a16:creationId xmlns:a16="http://schemas.microsoft.com/office/drawing/2014/main" xmlns="" id="{83E42FF3-382B-FB78-7E7F-F252936D2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357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282</xdr:row>
      <xdr:rowOff>19045</xdr:rowOff>
    </xdr:from>
    <xdr:to>
      <xdr:col>11</xdr:col>
      <xdr:colOff>1032510</xdr:colOff>
      <xdr:row>282</xdr:row>
      <xdr:rowOff>742945</xdr:rowOff>
    </xdr:to>
    <xdr:pic>
      <xdr:nvPicPr>
        <xdr:cNvPr id="559" name="Picture 558">
          <a:extLst>
            <a:ext uri="{FF2B5EF4-FFF2-40B4-BE49-F238E27FC236}">
              <a16:creationId xmlns:a16="http://schemas.microsoft.com/office/drawing/2014/main" xmlns="" id="{1B93549C-8158-EB4D-D96A-137E6F81E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433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283</xdr:row>
      <xdr:rowOff>19045</xdr:rowOff>
    </xdr:from>
    <xdr:to>
      <xdr:col>11</xdr:col>
      <xdr:colOff>1032510</xdr:colOff>
      <xdr:row>283</xdr:row>
      <xdr:rowOff>742945</xdr:rowOff>
    </xdr:to>
    <xdr:pic>
      <xdr:nvPicPr>
        <xdr:cNvPr id="561" name="Picture 560">
          <a:extLst>
            <a:ext uri="{FF2B5EF4-FFF2-40B4-BE49-F238E27FC236}">
              <a16:creationId xmlns:a16="http://schemas.microsoft.com/office/drawing/2014/main" xmlns="" id="{583675A5-B8DE-4760-D39A-FC66BE619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510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284</xdr:row>
      <xdr:rowOff>19045</xdr:rowOff>
    </xdr:from>
    <xdr:to>
      <xdr:col>11</xdr:col>
      <xdr:colOff>1032510</xdr:colOff>
      <xdr:row>284</xdr:row>
      <xdr:rowOff>742945</xdr:rowOff>
    </xdr:to>
    <xdr:pic>
      <xdr:nvPicPr>
        <xdr:cNvPr id="563" name="Picture 562">
          <a:extLst>
            <a:ext uri="{FF2B5EF4-FFF2-40B4-BE49-F238E27FC236}">
              <a16:creationId xmlns:a16="http://schemas.microsoft.com/office/drawing/2014/main" xmlns="" id="{F12BA973-00B3-BCDA-2D3E-981129844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586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285</xdr:row>
      <xdr:rowOff>19045</xdr:rowOff>
    </xdr:from>
    <xdr:to>
      <xdr:col>11</xdr:col>
      <xdr:colOff>1032510</xdr:colOff>
      <xdr:row>285</xdr:row>
      <xdr:rowOff>742945</xdr:rowOff>
    </xdr:to>
    <xdr:pic>
      <xdr:nvPicPr>
        <xdr:cNvPr id="565" name="Picture 564">
          <a:extLst>
            <a:ext uri="{FF2B5EF4-FFF2-40B4-BE49-F238E27FC236}">
              <a16:creationId xmlns:a16="http://schemas.microsoft.com/office/drawing/2014/main" xmlns="" id="{E3543DD1-1C6F-1C07-4F06-23E57A151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662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286</xdr:row>
      <xdr:rowOff>19045</xdr:rowOff>
    </xdr:from>
    <xdr:to>
      <xdr:col>11</xdr:col>
      <xdr:colOff>1032510</xdr:colOff>
      <xdr:row>286</xdr:row>
      <xdr:rowOff>742945</xdr:rowOff>
    </xdr:to>
    <xdr:pic>
      <xdr:nvPicPr>
        <xdr:cNvPr id="567" name="Picture 566">
          <a:extLst>
            <a:ext uri="{FF2B5EF4-FFF2-40B4-BE49-F238E27FC236}">
              <a16:creationId xmlns:a16="http://schemas.microsoft.com/office/drawing/2014/main" xmlns="" id="{459BD0D4-E488-E096-4ED6-AABD85E59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738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287</xdr:row>
      <xdr:rowOff>19045</xdr:rowOff>
    </xdr:from>
    <xdr:to>
      <xdr:col>11</xdr:col>
      <xdr:colOff>1032510</xdr:colOff>
      <xdr:row>287</xdr:row>
      <xdr:rowOff>742945</xdr:rowOff>
    </xdr:to>
    <xdr:pic>
      <xdr:nvPicPr>
        <xdr:cNvPr id="569" name="Picture 568">
          <a:extLst>
            <a:ext uri="{FF2B5EF4-FFF2-40B4-BE49-F238E27FC236}">
              <a16:creationId xmlns:a16="http://schemas.microsoft.com/office/drawing/2014/main" xmlns="" id="{A46E13BE-5BD6-7D82-2044-891310E37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814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288</xdr:row>
      <xdr:rowOff>19045</xdr:rowOff>
    </xdr:from>
    <xdr:to>
      <xdr:col>11</xdr:col>
      <xdr:colOff>1032510</xdr:colOff>
      <xdr:row>288</xdr:row>
      <xdr:rowOff>742945</xdr:rowOff>
    </xdr:to>
    <xdr:pic>
      <xdr:nvPicPr>
        <xdr:cNvPr id="571" name="Picture 570">
          <a:extLst>
            <a:ext uri="{FF2B5EF4-FFF2-40B4-BE49-F238E27FC236}">
              <a16:creationId xmlns:a16="http://schemas.microsoft.com/office/drawing/2014/main" xmlns="" id="{B109B666-9827-0929-4393-B059EB468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891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289</xdr:row>
      <xdr:rowOff>19045</xdr:rowOff>
    </xdr:from>
    <xdr:to>
      <xdr:col>11</xdr:col>
      <xdr:colOff>1032510</xdr:colOff>
      <xdr:row>289</xdr:row>
      <xdr:rowOff>742945</xdr:rowOff>
    </xdr:to>
    <xdr:pic>
      <xdr:nvPicPr>
        <xdr:cNvPr id="573" name="Picture 572">
          <a:extLst>
            <a:ext uri="{FF2B5EF4-FFF2-40B4-BE49-F238E27FC236}">
              <a16:creationId xmlns:a16="http://schemas.microsoft.com/office/drawing/2014/main" xmlns="" id="{2745ACA2-96A4-87F8-DC22-D1850EDD5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1967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290</xdr:row>
      <xdr:rowOff>19045</xdr:rowOff>
    </xdr:from>
    <xdr:to>
      <xdr:col>11</xdr:col>
      <xdr:colOff>1032510</xdr:colOff>
      <xdr:row>290</xdr:row>
      <xdr:rowOff>742945</xdr:rowOff>
    </xdr:to>
    <xdr:pic>
      <xdr:nvPicPr>
        <xdr:cNvPr id="575" name="Picture 574">
          <a:extLst>
            <a:ext uri="{FF2B5EF4-FFF2-40B4-BE49-F238E27FC236}">
              <a16:creationId xmlns:a16="http://schemas.microsoft.com/office/drawing/2014/main" xmlns="" id="{E4817DF4-8AF8-F402-842E-A53AEC0ED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043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291</xdr:row>
      <xdr:rowOff>19045</xdr:rowOff>
    </xdr:from>
    <xdr:to>
      <xdr:col>11</xdr:col>
      <xdr:colOff>1032510</xdr:colOff>
      <xdr:row>291</xdr:row>
      <xdr:rowOff>742945</xdr:rowOff>
    </xdr:to>
    <xdr:pic>
      <xdr:nvPicPr>
        <xdr:cNvPr id="577" name="Picture 576">
          <a:extLst>
            <a:ext uri="{FF2B5EF4-FFF2-40B4-BE49-F238E27FC236}">
              <a16:creationId xmlns:a16="http://schemas.microsoft.com/office/drawing/2014/main" xmlns="" id="{99A284DB-A58D-232E-EB84-4DF4C8C24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119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292</xdr:row>
      <xdr:rowOff>19045</xdr:rowOff>
    </xdr:from>
    <xdr:to>
      <xdr:col>11</xdr:col>
      <xdr:colOff>1032510</xdr:colOff>
      <xdr:row>292</xdr:row>
      <xdr:rowOff>742945</xdr:rowOff>
    </xdr:to>
    <xdr:pic>
      <xdr:nvPicPr>
        <xdr:cNvPr id="579" name="Picture 578">
          <a:extLst>
            <a:ext uri="{FF2B5EF4-FFF2-40B4-BE49-F238E27FC236}">
              <a16:creationId xmlns:a16="http://schemas.microsoft.com/office/drawing/2014/main" xmlns="" id="{8013B89E-AC95-9924-F119-2EAE899F8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195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293</xdr:row>
      <xdr:rowOff>19045</xdr:rowOff>
    </xdr:from>
    <xdr:to>
      <xdr:col>11</xdr:col>
      <xdr:colOff>1032510</xdr:colOff>
      <xdr:row>293</xdr:row>
      <xdr:rowOff>742945</xdr:rowOff>
    </xdr:to>
    <xdr:pic>
      <xdr:nvPicPr>
        <xdr:cNvPr id="581" name="Picture 580">
          <a:extLst>
            <a:ext uri="{FF2B5EF4-FFF2-40B4-BE49-F238E27FC236}">
              <a16:creationId xmlns:a16="http://schemas.microsoft.com/office/drawing/2014/main" xmlns="" id="{0A4140EC-D64B-4DFB-71CC-031792808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272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294</xdr:row>
      <xdr:rowOff>19045</xdr:rowOff>
    </xdr:from>
    <xdr:to>
      <xdr:col>11</xdr:col>
      <xdr:colOff>1032510</xdr:colOff>
      <xdr:row>294</xdr:row>
      <xdr:rowOff>742945</xdr:rowOff>
    </xdr:to>
    <xdr:pic>
      <xdr:nvPicPr>
        <xdr:cNvPr id="583" name="Picture 582">
          <a:extLst>
            <a:ext uri="{FF2B5EF4-FFF2-40B4-BE49-F238E27FC236}">
              <a16:creationId xmlns:a16="http://schemas.microsoft.com/office/drawing/2014/main" xmlns="" id="{FC46C9EC-1872-E8D1-40DD-2DF5AC9CD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348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295</xdr:row>
      <xdr:rowOff>19045</xdr:rowOff>
    </xdr:from>
    <xdr:to>
      <xdr:col>11</xdr:col>
      <xdr:colOff>1032510</xdr:colOff>
      <xdr:row>295</xdr:row>
      <xdr:rowOff>742945</xdr:rowOff>
    </xdr:to>
    <xdr:pic>
      <xdr:nvPicPr>
        <xdr:cNvPr id="585" name="Picture 584">
          <a:extLst>
            <a:ext uri="{FF2B5EF4-FFF2-40B4-BE49-F238E27FC236}">
              <a16:creationId xmlns:a16="http://schemas.microsoft.com/office/drawing/2014/main" xmlns="" id="{1C5D4AB8-3FC2-6D62-3122-E2BCDE1CE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424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296</xdr:row>
      <xdr:rowOff>19045</xdr:rowOff>
    </xdr:from>
    <xdr:to>
      <xdr:col>11</xdr:col>
      <xdr:colOff>1032510</xdr:colOff>
      <xdr:row>296</xdr:row>
      <xdr:rowOff>742945</xdr:rowOff>
    </xdr:to>
    <xdr:pic>
      <xdr:nvPicPr>
        <xdr:cNvPr id="587" name="Picture 586">
          <a:extLst>
            <a:ext uri="{FF2B5EF4-FFF2-40B4-BE49-F238E27FC236}">
              <a16:creationId xmlns:a16="http://schemas.microsoft.com/office/drawing/2014/main" xmlns="" id="{65214F11-15BD-02FC-5731-EDEA79FBE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500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297</xdr:row>
      <xdr:rowOff>19045</xdr:rowOff>
    </xdr:from>
    <xdr:to>
      <xdr:col>11</xdr:col>
      <xdr:colOff>1032510</xdr:colOff>
      <xdr:row>297</xdr:row>
      <xdr:rowOff>742945</xdr:rowOff>
    </xdr:to>
    <xdr:pic>
      <xdr:nvPicPr>
        <xdr:cNvPr id="589" name="Picture 588">
          <a:extLst>
            <a:ext uri="{FF2B5EF4-FFF2-40B4-BE49-F238E27FC236}">
              <a16:creationId xmlns:a16="http://schemas.microsoft.com/office/drawing/2014/main" xmlns="" id="{A7D210C1-0068-5C9E-E6A5-EC917BF64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576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298</xdr:row>
      <xdr:rowOff>19045</xdr:rowOff>
    </xdr:from>
    <xdr:to>
      <xdr:col>11</xdr:col>
      <xdr:colOff>1032510</xdr:colOff>
      <xdr:row>298</xdr:row>
      <xdr:rowOff>742945</xdr:rowOff>
    </xdr:to>
    <xdr:pic>
      <xdr:nvPicPr>
        <xdr:cNvPr id="591" name="Picture 590">
          <a:extLst>
            <a:ext uri="{FF2B5EF4-FFF2-40B4-BE49-F238E27FC236}">
              <a16:creationId xmlns:a16="http://schemas.microsoft.com/office/drawing/2014/main" xmlns="" id="{AD0D8DC7-C38F-1D11-2E00-BEA172859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653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299</xdr:row>
      <xdr:rowOff>19045</xdr:rowOff>
    </xdr:from>
    <xdr:to>
      <xdr:col>11</xdr:col>
      <xdr:colOff>1032510</xdr:colOff>
      <xdr:row>299</xdr:row>
      <xdr:rowOff>742945</xdr:rowOff>
    </xdr:to>
    <xdr:pic>
      <xdr:nvPicPr>
        <xdr:cNvPr id="593" name="Picture 592">
          <a:extLst>
            <a:ext uri="{FF2B5EF4-FFF2-40B4-BE49-F238E27FC236}">
              <a16:creationId xmlns:a16="http://schemas.microsoft.com/office/drawing/2014/main" xmlns="" id="{57368E07-71A1-A203-C018-A0BE491EB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729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300</xdr:row>
      <xdr:rowOff>19045</xdr:rowOff>
    </xdr:from>
    <xdr:to>
      <xdr:col>11</xdr:col>
      <xdr:colOff>1032510</xdr:colOff>
      <xdr:row>300</xdr:row>
      <xdr:rowOff>742945</xdr:rowOff>
    </xdr:to>
    <xdr:pic>
      <xdr:nvPicPr>
        <xdr:cNvPr id="595" name="Picture 594">
          <a:extLst>
            <a:ext uri="{FF2B5EF4-FFF2-40B4-BE49-F238E27FC236}">
              <a16:creationId xmlns:a16="http://schemas.microsoft.com/office/drawing/2014/main" xmlns="" id="{01DBB1BE-D970-069E-1900-2C755D784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805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301</xdr:row>
      <xdr:rowOff>19045</xdr:rowOff>
    </xdr:from>
    <xdr:to>
      <xdr:col>11</xdr:col>
      <xdr:colOff>1032510</xdr:colOff>
      <xdr:row>301</xdr:row>
      <xdr:rowOff>742945</xdr:rowOff>
    </xdr:to>
    <xdr:pic>
      <xdr:nvPicPr>
        <xdr:cNvPr id="597" name="Picture 596">
          <a:extLst>
            <a:ext uri="{FF2B5EF4-FFF2-40B4-BE49-F238E27FC236}">
              <a16:creationId xmlns:a16="http://schemas.microsoft.com/office/drawing/2014/main" xmlns="" id="{46DA2BF0-AD01-7C78-0DFA-7C1687BDD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881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302</xdr:row>
      <xdr:rowOff>19045</xdr:rowOff>
    </xdr:from>
    <xdr:to>
      <xdr:col>11</xdr:col>
      <xdr:colOff>1032510</xdr:colOff>
      <xdr:row>302</xdr:row>
      <xdr:rowOff>742945</xdr:rowOff>
    </xdr:to>
    <xdr:pic>
      <xdr:nvPicPr>
        <xdr:cNvPr id="599" name="Picture 598">
          <a:extLst>
            <a:ext uri="{FF2B5EF4-FFF2-40B4-BE49-F238E27FC236}">
              <a16:creationId xmlns:a16="http://schemas.microsoft.com/office/drawing/2014/main" xmlns="" id="{C8573BC0-568C-21EC-B786-6E2A69CCE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2957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303</xdr:row>
      <xdr:rowOff>19045</xdr:rowOff>
    </xdr:from>
    <xdr:to>
      <xdr:col>11</xdr:col>
      <xdr:colOff>1032510</xdr:colOff>
      <xdr:row>303</xdr:row>
      <xdr:rowOff>742945</xdr:rowOff>
    </xdr:to>
    <xdr:pic>
      <xdr:nvPicPr>
        <xdr:cNvPr id="601" name="Picture 600">
          <a:extLst>
            <a:ext uri="{FF2B5EF4-FFF2-40B4-BE49-F238E27FC236}">
              <a16:creationId xmlns:a16="http://schemas.microsoft.com/office/drawing/2014/main" xmlns="" id="{48833D15-A1E6-597D-4333-7ED58D9C5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034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304</xdr:row>
      <xdr:rowOff>19045</xdr:rowOff>
    </xdr:from>
    <xdr:to>
      <xdr:col>11</xdr:col>
      <xdr:colOff>1032510</xdr:colOff>
      <xdr:row>304</xdr:row>
      <xdr:rowOff>742945</xdr:rowOff>
    </xdr:to>
    <xdr:pic>
      <xdr:nvPicPr>
        <xdr:cNvPr id="603" name="Picture 602">
          <a:extLst>
            <a:ext uri="{FF2B5EF4-FFF2-40B4-BE49-F238E27FC236}">
              <a16:creationId xmlns:a16="http://schemas.microsoft.com/office/drawing/2014/main" xmlns="" id="{3A464A4B-69B7-FA6F-D35D-BDED88CF8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110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305</xdr:row>
      <xdr:rowOff>19045</xdr:rowOff>
    </xdr:from>
    <xdr:to>
      <xdr:col>11</xdr:col>
      <xdr:colOff>1032510</xdr:colOff>
      <xdr:row>305</xdr:row>
      <xdr:rowOff>742945</xdr:rowOff>
    </xdr:to>
    <xdr:pic>
      <xdr:nvPicPr>
        <xdr:cNvPr id="605" name="Picture 604">
          <a:extLst>
            <a:ext uri="{FF2B5EF4-FFF2-40B4-BE49-F238E27FC236}">
              <a16:creationId xmlns:a16="http://schemas.microsoft.com/office/drawing/2014/main" xmlns="" id="{BA79ECAE-E806-7262-56C2-4E0AED5D5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186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306</xdr:row>
      <xdr:rowOff>19045</xdr:rowOff>
    </xdr:from>
    <xdr:to>
      <xdr:col>11</xdr:col>
      <xdr:colOff>1032510</xdr:colOff>
      <xdr:row>306</xdr:row>
      <xdr:rowOff>742945</xdr:rowOff>
    </xdr:to>
    <xdr:pic>
      <xdr:nvPicPr>
        <xdr:cNvPr id="607" name="Picture 606">
          <a:extLst>
            <a:ext uri="{FF2B5EF4-FFF2-40B4-BE49-F238E27FC236}">
              <a16:creationId xmlns:a16="http://schemas.microsoft.com/office/drawing/2014/main" xmlns="" id="{112C4405-A6C4-8F57-38BC-B1EDF9A02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262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307</xdr:row>
      <xdr:rowOff>19045</xdr:rowOff>
    </xdr:from>
    <xdr:to>
      <xdr:col>11</xdr:col>
      <xdr:colOff>1032510</xdr:colOff>
      <xdr:row>307</xdr:row>
      <xdr:rowOff>742945</xdr:rowOff>
    </xdr:to>
    <xdr:pic>
      <xdr:nvPicPr>
        <xdr:cNvPr id="609" name="Picture 608">
          <a:extLst>
            <a:ext uri="{FF2B5EF4-FFF2-40B4-BE49-F238E27FC236}">
              <a16:creationId xmlns:a16="http://schemas.microsoft.com/office/drawing/2014/main" xmlns="" id="{FD9C69F9-B027-8836-930F-1A138AC9B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338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308</xdr:row>
      <xdr:rowOff>19045</xdr:rowOff>
    </xdr:from>
    <xdr:to>
      <xdr:col>11</xdr:col>
      <xdr:colOff>1032510</xdr:colOff>
      <xdr:row>308</xdr:row>
      <xdr:rowOff>742945</xdr:rowOff>
    </xdr:to>
    <xdr:pic>
      <xdr:nvPicPr>
        <xdr:cNvPr id="611" name="Picture 610">
          <a:extLst>
            <a:ext uri="{FF2B5EF4-FFF2-40B4-BE49-F238E27FC236}">
              <a16:creationId xmlns:a16="http://schemas.microsoft.com/office/drawing/2014/main" xmlns="" id="{3E83FC43-38F5-3A31-0498-FF129DCE6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415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309</xdr:row>
      <xdr:rowOff>19045</xdr:rowOff>
    </xdr:from>
    <xdr:to>
      <xdr:col>11</xdr:col>
      <xdr:colOff>1032510</xdr:colOff>
      <xdr:row>309</xdr:row>
      <xdr:rowOff>742945</xdr:rowOff>
    </xdr:to>
    <xdr:pic>
      <xdr:nvPicPr>
        <xdr:cNvPr id="613" name="Picture 612">
          <a:extLst>
            <a:ext uri="{FF2B5EF4-FFF2-40B4-BE49-F238E27FC236}">
              <a16:creationId xmlns:a16="http://schemas.microsoft.com/office/drawing/2014/main" xmlns="" id="{11BF4F15-41B4-E67D-93BB-241BDB12E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491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310</xdr:row>
      <xdr:rowOff>19045</xdr:rowOff>
    </xdr:from>
    <xdr:to>
      <xdr:col>11</xdr:col>
      <xdr:colOff>1032510</xdr:colOff>
      <xdr:row>310</xdr:row>
      <xdr:rowOff>742945</xdr:rowOff>
    </xdr:to>
    <xdr:pic>
      <xdr:nvPicPr>
        <xdr:cNvPr id="615" name="Picture 614">
          <a:extLst>
            <a:ext uri="{FF2B5EF4-FFF2-40B4-BE49-F238E27FC236}">
              <a16:creationId xmlns:a16="http://schemas.microsoft.com/office/drawing/2014/main" xmlns="" id="{BDB9FD3B-1CDE-6063-9719-83F667D5C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567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311</xdr:row>
      <xdr:rowOff>19045</xdr:rowOff>
    </xdr:from>
    <xdr:to>
      <xdr:col>11</xdr:col>
      <xdr:colOff>1032510</xdr:colOff>
      <xdr:row>311</xdr:row>
      <xdr:rowOff>742945</xdr:rowOff>
    </xdr:to>
    <xdr:pic>
      <xdr:nvPicPr>
        <xdr:cNvPr id="617" name="Picture 616">
          <a:extLst>
            <a:ext uri="{FF2B5EF4-FFF2-40B4-BE49-F238E27FC236}">
              <a16:creationId xmlns:a16="http://schemas.microsoft.com/office/drawing/2014/main" xmlns="" id="{DDA06254-8248-F543-13A2-8FB3F506C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643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312</xdr:row>
      <xdr:rowOff>19045</xdr:rowOff>
    </xdr:from>
    <xdr:to>
      <xdr:col>11</xdr:col>
      <xdr:colOff>1032510</xdr:colOff>
      <xdr:row>312</xdr:row>
      <xdr:rowOff>742945</xdr:rowOff>
    </xdr:to>
    <xdr:pic>
      <xdr:nvPicPr>
        <xdr:cNvPr id="619" name="Picture 618">
          <a:extLst>
            <a:ext uri="{FF2B5EF4-FFF2-40B4-BE49-F238E27FC236}">
              <a16:creationId xmlns:a16="http://schemas.microsoft.com/office/drawing/2014/main" xmlns="" id="{CFF7E307-532B-47D3-CF8B-F2D6ADA72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719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313</xdr:row>
      <xdr:rowOff>19045</xdr:rowOff>
    </xdr:from>
    <xdr:to>
      <xdr:col>11</xdr:col>
      <xdr:colOff>1032510</xdr:colOff>
      <xdr:row>313</xdr:row>
      <xdr:rowOff>742945</xdr:rowOff>
    </xdr:to>
    <xdr:pic>
      <xdr:nvPicPr>
        <xdr:cNvPr id="621" name="Picture 620">
          <a:extLst>
            <a:ext uri="{FF2B5EF4-FFF2-40B4-BE49-F238E27FC236}">
              <a16:creationId xmlns:a16="http://schemas.microsoft.com/office/drawing/2014/main" xmlns="" id="{561F21E1-3F97-A979-47AE-5063A5CBC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796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314</xdr:row>
      <xdr:rowOff>19045</xdr:rowOff>
    </xdr:from>
    <xdr:to>
      <xdr:col>11</xdr:col>
      <xdr:colOff>1032510</xdr:colOff>
      <xdr:row>314</xdr:row>
      <xdr:rowOff>742945</xdr:rowOff>
    </xdr:to>
    <xdr:pic>
      <xdr:nvPicPr>
        <xdr:cNvPr id="623" name="Picture 622">
          <a:extLst>
            <a:ext uri="{FF2B5EF4-FFF2-40B4-BE49-F238E27FC236}">
              <a16:creationId xmlns:a16="http://schemas.microsoft.com/office/drawing/2014/main" xmlns="" id="{02BBCE17-7839-3484-E74E-752002503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872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315</xdr:row>
      <xdr:rowOff>19045</xdr:rowOff>
    </xdr:from>
    <xdr:to>
      <xdr:col>11</xdr:col>
      <xdr:colOff>1032510</xdr:colOff>
      <xdr:row>315</xdr:row>
      <xdr:rowOff>742945</xdr:rowOff>
    </xdr:to>
    <xdr:pic>
      <xdr:nvPicPr>
        <xdr:cNvPr id="625" name="Picture 624">
          <a:extLst>
            <a:ext uri="{FF2B5EF4-FFF2-40B4-BE49-F238E27FC236}">
              <a16:creationId xmlns:a16="http://schemas.microsoft.com/office/drawing/2014/main" xmlns="" id="{D673E7F0-4DAF-6309-691D-E149EFB5A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3948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316</xdr:row>
      <xdr:rowOff>19045</xdr:rowOff>
    </xdr:from>
    <xdr:to>
      <xdr:col>11</xdr:col>
      <xdr:colOff>1032510</xdr:colOff>
      <xdr:row>316</xdr:row>
      <xdr:rowOff>742945</xdr:rowOff>
    </xdr:to>
    <xdr:pic>
      <xdr:nvPicPr>
        <xdr:cNvPr id="627" name="Picture 626">
          <a:extLst>
            <a:ext uri="{FF2B5EF4-FFF2-40B4-BE49-F238E27FC236}">
              <a16:creationId xmlns:a16="http://schemas.microsoft.com/office/drawing/2014/main" xmlns="" id="{94BD6998-C1A0-31C3-BB9D-3E0E3D07F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024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317</xdr:row>
      <xdr:rowOff>19045</xdr:rowOff>
    </xdr:from>
    <xdr:to>
      <xdr:col>11</xdr:col>
      <xdr:colOff>1032510</xdr:colOff>
      <xdr:row>317</xdr:row>
      <xdr:rowOff>742945</xdr:rowOff>
    </xdr:to>
    <xdr:pic>
      <xdr:nvPicPr>
        <xdr:cNvPr id="629" name="Picture 628">
          <a:extLst>
            <a:ext uri="{FF2B5EF4-FFF2-40B4-BE49-F238E27FC236}">
              <a16:creationId xmlns:a16="http://schemas.microsoft.com/office/drawing/2014/main" xmlns="" id="{B39F5B75-151B-1C03-93F2-95757258B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100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318</xdr:row>
      <xdr:rowOff>19045</xdr:rowOff>
    </xdr:from>
    <xdr:to>
      <xdr:col>11</xdr:col>
      <xdr:colOff>1032510</xdr:colOff>
      <xdr:row>318</xdr:row>
      <xdr:rowOff>742945</xdr:rowOff>
    </xdr:to>
    <xdr:pic>
      <xdr:nvPicPr>
        <xdr:cNvPr id="631" name="Picture 630">
          <a:extLst>
            <a:ext uri="{FF2B5EF4-FFF2-40B4-BE49-F238E27FC236}">
              <a16:creationId xmlns:a16="http://schemas.microsoft.com/office/drawing/2014/main" xmlns="" id="{4FFD5321-F590-BBDE-660A-C28B0740B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177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319</xdr:row>
      <xdr:rowOff>19045</xdr:rowOff>
    </xdr:from>
    <xdr:to>
      <xdr:col>11</xdr:col>
      <xdr:colOff>1032510</xdr:colOff>
      <xdr:row>319</xdr:row>
      <xdr:rowOff>742945</xdr:rowOff>
    </xdr:to>
    <xdr:pic>
      <xdr:nvPicPr>
        <xdr:cNvPr id="633" name="Picture 632">
          <a:extLst>
            <a:ext uri="{FF2B5EF4-FFF2-40B4-BE49-F238E27FC236}">
              <a16:creationId xmlns:a16="http://schemas.microsoft.com/office/drawing/2014/main" xmlns="" id="{3ABD6C72-426E-C041-D496-427123452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253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320</xdr:row>
      <xdr:rowOff>19045</xdr:rowOff>
    </xdr:from>
    <xdr:to>
      <xdr:col>11</xdr:col>
      <xdr:colOff>1032510</xdr:colOff>
      <xdr:row>320</xdr:row>
      <xdr:rowOff>742945</xdr:rowOff>
    </xdr:to>
    <xdr:pic>
      <xdr:nvPicPr>
        <xdr:cNvPr id="635" name="Picture 634">
          <a:extLst>
            <a:ext uri="{FF2B5EF4-FFF2-40B4-BE49-F238E27FC236}">
              <a16:creationId xmlns:a16="http://schemas.microsoft.com/office/drawing/2014/main" xmlns="" id="{080E2E40-E17C-4C62-55C1-60BC3C925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329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321</xdr:row>
      <xdr:rowOff>19045</xdr:rowOff>
    </xdr:from>
    <xdr:to>
      <xdr:col>11</xdr:col>
      <xdr:colOff>1032510</xdr:colOff>
      <xdr:row>321</xdr:row>
      <xdr:rowOff>742945</xdr:rowOff>
    </xdr:to>
    <xdr:pic>
      <xdr:nvPicPr>
        <xdr:cNvPr id="637" name="Picture 636">
          <a:extLst>
            <a:ext uri="{FF2B5EF4-FFF2-40B4-BE49-F238E27FC236}">
              <a16:creationId xmlns:a16="http://schemas.microsoft.com/office/drawing/2014/main" xmlns="" id="{BE71C040-F6D7-0267-3A16-2284E7BB3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405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322</xdr:row>
      <xdr:rowOff>19045</xdr:rowOff>
    </xdr:from>
    <xdr:to>
      <xdr:col>11</xdr:col>
      <xdr:colOff>1032510</xdr:colOff>
      <xdr:row>322</xdr:row>
      <xdr:rowOff>742945</xdr:rowOff>
    </xdr:to>
    <xdr:pic>
      <xdr:nvPicPr>
        <xdr:cNvPr id="639" name="Picture 638">
          <a:extLst>
            <a:ext uri="{FF2B5EF4-FFF2-40B4-BE49-F238E27FC236}">
              <a16:creationId xmlns:a16="http://schemas.microsoft.com/office/drawing/2014/main" xmlns="" id="{C0FE8C72-7655-1766-979B-81C062466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481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323</xdr:row>
      <xdr:rowOff>19045</xdr:rowOff>
    </xdr:from>
    <xdr:to>
      <xdr:col>11</xdr:col>
      <xdr:colOff>1032510</xdr:colOff>
      <xdr:row>323</xdr:row>
      <xdr:rowOff>742945</xdr:rowOff>
    </xdr:to>
    <xdr:pic>
      <xdr:nvPicPr>
        <xdr:cNvPr id="641" name="Picture 640">
          <a:extLst>
            <a:ext uri="{FF2B5EF4-FFF2-40B4-BE49-F238E27FC236}">
              <a16:creationId xmlns:a16="http://schemas.microsoft.com/office/drawing/2014/main" xmlns="" id="{709EFE61-867E-82C1-5848-CC3BEDE2B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558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324</xdr:row>
      <xdr:rowOff>19045</xdr:rowOff>
    </xdr:from>
    <xdr:to>
      <xdr:col>11</xdr:col>
      <xdr:colOff>1032510</xdr:colOff>
      <xdr:row>324</xdr:row>
      <xdr:rowOff>742945</xdr:rowOff>
    </xdr:to>
    <xdr:pic>
      <xdr:nvPicPr>
        <xdr:cNvPr id="643" name="Picture 642">
          <a:extLst>
            <a:ext uri="{FF2B5EF4-FFF2-40B4-BE49-F238E27FC236}">
              <a16:creationId xmlns:a16="http://schemas.microsoft.com/office/drawing/2014/main" xmlns="" id="{E5735070-D97D-B1C6-79B3-216796A53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634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325</xdr:row>
      <xdr:rowOff>19045</xdr:rowOff>
    </xdr:from>
    <xdr:to>
      <xdr:col>11</xdr:col>
      <xdr:colOff>1032510</xdr:colOff>
      <xdr:row>325</xdr:row>
      <xdr:rowOff>742945</xdr:rowOff>
    </xdr:to>
    <xdr:pic>
      <xdr:nvPicPr>
        <xdr:cNvPr id="645" name="Picture 644">
          <a:extLst>
            <a:ext uri="{FF2B5EF4-FFF2-40B4-BE49-F238E27FC236}">
              <a16:creationId xmlns:a16="http://schemas.microsoft.com/office/drawing/2014/main" xmlns="" id="{76CA2180-3972-D85F-EC39-514C4633E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710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326</xdr:row>
      <xdr:rowOff>19045</xdr:rowOff>
    </xdr:from>
    <xdr:to>
      <xdr:col>11</xdr:col>
      <xdr:colOff>1032510</xdr:colOff>
      <xdr:row>326</xdr:row>
      <xdr:rowOff>742945</xdr:rowOff>
    </xdr:to>
    <xdr:pic>
      <xdr:nvPicPr>
        <xdr:cNvPr id="647" name="Picture 646">
          <a:extLst>
            <a:ext uri="{FF2B5EF4-FFF2-40B4-BE49-F238E27FC236}">
              <a16:creationId xmlns:a16="http://schemas.microsoft.com/office/drawing/2014/main" xmlns="" id="{C686AD3A-E1B2-4AE6-4B1A-DC4F41EBC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786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327</xdr:row>
      <xdr:rowOff>19045</xdr:rowOff>
    </xdr:from>
    <xdr:to>
      <xdr:col>11</xdr:col>
      <xdr:colOff>1032510</xdr:colOff>
      <xdr:row>327</xdr:row>
      <xdr:rowOff>742945</xdr:rowOff>
    </xdr:to>
    <xdr:pic>
      <xdr:nvPicPr>
        <xdr:cNvPr id="649" name="Picture 648">
          <a:extLst>
            <a:ext uri="{FF2B5EF4-FFF2-40B4-BE49-F238E27FC236}">
              <a16:creationId xmlns:a16="http://schemas.microsoft.com/office/drawing/2014/main" xmlns="" id="{A9E8DD4F-8858-4D9B-F23A-7D826A9C4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862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328</xdr:row>
      <xdr:rowOff>19045</xdr:rowOff>
    </xdr:from>
    <xdr:to>
      <xdr:col>11</xdr:col>
      <xdr:colOff>1032510</xdr:colOff>
      <xdr:row>328</xdr:row>
      <xdr:rowOff>742945</xdr:rowOff>
    </xdr:to>
    <xdr:pic>
      <xdr:nvPicPr>
        <xdr:cNvPr id="651" name="Picture 650">
          <a:extLst>
            <a:ext uri="{FF2B5EF4-FFF2-40B4-BE49-F238E27FC236}">
              <a16:creationId xmlns:a16="http://schemas.microsoft.com/office/drawing/2014/main" xmlns="" id="{9E5D2A2B-9B24-47CB-ADB8-BF68545EB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939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329</xdr:row>
      <xdr:rowOff>19045</xdr:rowOff>
    </xdr:from>
    <xdr:to>
      <xdr:col>11</xdr:col>
      <xdr:colOff>1032510</xdr:colOff>
      <xdr:row>329</xdr:row>
      <xdr:rowOff>742945</xdr:rowOff>
    </xdr:to>
    <xdr:pic>
      <xdr:nvPicPr>
        <xdr:cNvPr id="653" name="Picture 652">
          <a:extLst>
            <a:ext uri="{FF2B5EF4-FFF2-40B4-BE49-F238E27FC236}">
              <a16:creationId xmlns:a16="http://schemas.microsoft.com/office/drawing/2014/main" xmlns="" id="{455AC1F5-99BC-C75D-E245-948B5629C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015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330</xdr:row>
      <xdr:rowOff>19045</xdr:rowOff>
    </xdr:from>
    <xdr:to>
      <xdr:col>11</xdr:col>
      <xdr:colOff>1032510</xdr:colOff>
      <xdr:row>330</xdr:row>
      <xdr:rowOff>742945</xdr:rowOff>
    </xdr:to>
    <xdr:pic>
      <xdr:nvPicPr>
        <xdr:cNvPr id="655" name="Picture 654">
          <a:extLst>
            <a:ext uri="{FF2B5EF4-FFF2-40B4-BE49-F238E27FC236}">
              <a16:creationId xmlns:a16="http://schemas.microsoft.com/office/drawing/2014/main" xmlns="" id="{22D84345-5F9D-490E-F1AA-32971A59F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091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331</xdr:row>
      <xdr:rowOff>19045</xdr:rowOff>
    </xdr:from>
    <xdr:to>
      <xdr:col>11</xdr:col>
      <xdr:colOff>1032510</xdr:colOff>
      <xdr:row>331</xdr:row>
      <xdr:rowOff>742945</xdr:rowOff>
    </xdr:to>
    <xdr:pic>
      <xdr:nvPicPr>
        <xdr:cNvPr id="657" name="Picture 656">
          <a:extLst>
            <a:ext uri="{FF2B5EF4-FFF2-40B4-BE49-F238E27FC236}">
              <a16:creationId xmlns:a16="http://schemas.microsoft.com/office/drawing/2014/main" xmlns="" id="{B350E5E6-9FD9-89DF-8E8A-F2B62FACF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167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332</xdr:row>
      <xdr:rowOff>19045</xdr:rowOff>
    </xdr:from>
    <xdr:to>
      <xdr:col>11</xdr:col>
      <xdr:colOff>1032510</xdr:colOff>
      <xdr:row>332</xdr:row>
      <xdr:rowOff>742945</xdr:rowOff>
    </xdr:to>
    <xdr:pic>
      <xdr:nvPicPr>
        <xdr:cNvPr id="659" name="Picture 658">
          <a:extLst>
            <a:ext uri="{FF2B5EF4-FFF2-40B4-BE49-F238E27FC236}">
              <a16:creationId xmlns:a16="http://schemas.microsoft.com/office/drawing/2014/main" xmlns="" id="{68035761-A106-052A-4932-EB90C5633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243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333</xdr:row>
      <xdr:rowOff>19045</xdr:rowOff>
    </xdr:from>
    <xdr:to>
      <xdr:col>11</xdr:col>
      <xdr:colOff>1032510</xdr:colOff>
      <xdr:row>333</xdr:row>
      <xdr:rowOff>742945</xdr:rowOff>
    </xdr:to>
    <xdr:pic>
      <xdr:nvPicPr>
        <xdr:cNvPr id="661" name="Picture 660">
          <a:extLst>
            <a:ext uri="{FF2B5EF4-FFF2-40B4-BE49-F238E27FC236}">
              <a16:creationId xmlns:a16="http://schemas.microsoft.com/office/drawing/2014/main" xmlns="" id="{443EA867-5270-139D-CAEC-D3DC9E2AB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320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334</xdr:row>
      <xdr:rowOff>19045</xdr:rowOff>
    </xdr:from>
    <xdr:to>
      <xdr:col>11</xdr:col>
      <xdr:colOff>1032510</xdr:colOff>
      <xdr:row>334</xdr:row>
      <xdr:rowOff>742945</xdr:rowOff>
    </xdr:to>
    <xdr:pic>
      <xdr:nvPicPr>
        <xdr:cNvPr id="663" name="Picture 662">
          <a:extLst>
            <a:ext uri="{FF2B5EF4-FFF2-40B4-BE49-F238E27FC236}">
              <a16:creationId xmlns:a16="http://schemas.microsoft.com/office/drawing/2014/main" xmlns="" id="{4A1C2DF0-7D14-A3B5-D0FC-3FF95EBE6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396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335</xdr:row>
      <xdr:rowOff>19045</xdr:rowOff>
    </xdr:from>
    <xdr:to>
      <xdr:col>11</xdr:col>
      <xdr:colOff>1032510</xdr:colOff>
      <xdr:row>335</xdr:row>
      <xdr:rowOff>742945</xdr:rowOff>
    </xdr:to>
    <xdr:pic>
      <xdr:nvPicPr>
        <xdr:cNvPr id="665" name="Picture 664">
          <a:extLst>
            <a:ext uri="{FF2B5EF4-FFF2-40B4-BE49-F238E27FC236}">
              <a16:creationId xmlns:a16="http://schemas.microsoft.com/office/drawing/2014/main" xmlns="" id="{93CB3221-D2A7-5F6A-5354-0D5A0E0F2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472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336</xdr:row>
      <xdr:rowOff>19045</xdr:rowOff>
    </xdr:from>
    <xdr:to>
      <xdr:col>11</xdr:col>
      <xdr:colOff>1032510</xdr:colOff>
      <xdr:row>336</xdr:row>
      <xdr:rowOff>742945</xdr:rowOff>
    </xdr:to>
    <xdr:pic>
      <xdr:nvPicPr>
        <xdr:cNvPr id="667" name="Picture 666">
          <a:extLst>
            <a:ext uri="{FF2B5EF4-FFF2-40B4-BE49-F238E27FC236}">
              <a16:creationId xmlns:a16="http://schemas.microsoft.com/office/drawing/2014/main" xmlns="" id="{C174DFEB-2433-AD0F-2CD2-1B45F32CD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548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337</xdr:row>
      <xdr:rowOff>19045</xdr:rowOff>
    </xdr:from>
    <xdr:to>
      <xdr:col>11</xdr:col>
      <xdr:colOff>1032510</xdr:colOff>
      <xdr:row>337</xdr:row>
      <xdr:rowOff>742945</xdr:rowOff>
    </xdr:to>
    <xdr:pic>
      <xdr:nvPicPr>
        <xdr:cNvPr id="669" name="Picture 668">
          <a:extLst>
            <a:ext uri="{FF2B5EF4-FFF2-40B4-BE49-F238E27FC236}">
              <a16:creationId xmlns:a16="http://schemas.microsoft.com/office/drawing/2014/main" xmlns="" id="{51E2B298-79E4-C959-41CD-103F721AB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624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338</xdr:row>
      <xdr:rowOff>19045</xdr:rowOff>
    </xdr:from>
    <xdr:to>
      <xdr:col>11</xdr:col>
      <xdr:colOff>1032510</xdr:colOff>
      <xdr:row>338</xdr:row>
      <xdr:rowOff>742945</xdr:rowOff>
    </xdr:to>
    <xdr:pic>
      <xdr:nvPicPr>
        <xdr:cNvPr id="671" name="Picture 670">
          <a:extLst>
            <a:ext uri="{FF2B5EF4-FFF2-40B4-BE49-F238E27FC236}">
              <a16:creationId xmlns:a16="http://schemas.microsoft.com/office/drawing/2014/main" xmlns="" id="{8CD10628-358D-53EF-B729-7E3C90EB2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701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339</xdr:row>
      <xdr:rowOff>19045</xdr:rowOff>
    </xdr:from>
    <xdr:to>
      <xdr:col>11</xdr:col>
      <xdr:colOff>1032510</xdr:colOff>
      <xdr:row>339</xdr:row>
      <xdr:rowOff>742945</xdr:rowOff>
    </xdr:to>
    <xdr:pic>
      <xdr:nvPicPr>
        <xdr:cNvPr id="673" name="Picture 672">
          <a:extLst>
            <a:ext uri="{FF2B5EF4-FFF2-40B4-BE49-F238E27FC236}">
              <a16:creationId xmlns:a16="http://schemas.microsoft.com/office/drawing/2014/main" xmlns="" id="{A22AE3A7-A40B-50DA-536F-71F4EF8CC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777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340</xdr:row>
      <xdr:rowOff>19045</xdr:rowOff>
    </xdr:from>
    <xdr:to>
      <xdr:col>11</xdr:col>
      <xdr:colOff>1032510</xdr:colOff>
      <xdr:row>340</xdr:row>
      <xdr:rowOff>742945</xdr:rowOff>
    </xdr:to>
    <xdr:pic>
      <xdr:nvPicPr>
        <xdr:cNvPr id="675" name="Picture 674">
          <a:extLst>
            <a:ext uri="{FF2B5EF4-FFF2-40B4-BE49-F238E27FC236}">
              <a16:creationId xmlns:a16="http://schemas.microsoft.com/office/drawing/2014/main" xmlns="" id="{BAC8B701-B1C4-449E-3063-56A0AD409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853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341</xdr:row>
      <xdr:rowOff>19045</xdr:rowOff>
    </xdr:from>
    <xdr:to>
      <xdr:col>11</xdr:col>
      <xdr:colOff>1032510</xdr:colOff>
      <xdr:row>341</xdr:row>
      <xdr:rowOff>742945</xdr:rowOff>
    </xdr:to>
    <xdr:pic>
      <xdr:nvPicPr>
        <xdr:cNvPr id="677" name="Picture 676">
          <a:extLst>
            <a:ext uri="{FF2B5EF4-FFF2-40B4-BE49-F238E27FC236}">
              <a16:creationId xmlns:a16="http://schemas.microsoft.com/office/drawing/2014/main" xmlns="" id="{423DD5A1-675B-C213-7B2C-F6B125D62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5929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342</xdr:row>
      <xdr:rowOff>19045</xdr:rowOff>
    </xdr:from>
    <xdr:to>
      <xdr:col>11</xdr:col>
      <xdr:colOff>1032510</xdr:colOff>
      <xdr:row>342</xdr:row>
      <xdr:rowOff>742945</xdr:rowOff>
    </xdr:to>
    <xdr:pic>
      <xdr:nvPicPr>
        <xdr:cNvPr id="679" name="Picture 678">
          <a:extLst>
            <a:ext uri="{FF2B5EF4-FFF2-40B4-BE49-F238E27FC236}">
              <a16:creationId xmlns:a16="http://schemas.microsoft.com/office/drawing/2014/main" xmlns="" id="{767AA103-BEC9-C08D-4D7C-A9BD27ED8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6005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343</xdr:row>
      <xdr:rowOff>19045</xdr:rowOff>
    </xdr:from>
    <xdr:to>
      <xdr:col>11</xdr:col>
      <xdr:colOff>1032510</xdr:colOff>
      <xdr:row>343</xdr:row>
      <xdr:rowOff>742945</xdr:rowOff>
    </xdr:to>
    <xdr:pic>
      <xdr:nvPicPr>
        <xdr:cNvPr id="681" name="Picture 680">
          <a:extLst>
            <a:ext uri="{FF2B5EF4-FFF2-40B4-BE49-F238E27FC236}">
              <a16:creationId xmlns:a16="http://schemas.microsoft.com/office/drawing/2014/main" xmlns="" id="{53D698F4-53EA-389D-0CFE-8215EE119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6082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344</xdr:row>
      <xdr:rowOff>19045</xdr:rowOff>
    </xdr:from>
    <xdr:to>
      <xdr:col>11</xdr:col>
      <xdr:colOff>1032510</xdr:colOff>
      <xdr:row>344</xdr:row>
      <xdr:rowOff>742945</xdr:rowOff>
    </xdr:to>
    <xdr:pic>
      <xdr:nvPicPr>
        <xdr:cNvPr id="683" name="Picture 682">
          <a:extLst>
            <a:ext uri="{FF2B5EF4-FFF2-40B4-BE49-F238E27FC236}">
              <a16:creationId xmlns:a16="http://schemas.microsoft.com/office/drawing/2014/main" xmlns="" id="{FAED916E-9DBC-7FB5-F8A9-028EF85D8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6158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345</xdr:row>
      <xdr:rowOff>19045</xdr:rowOff>
    </xdr:from>
    <xdr:to>
      <xdr:col>11</xdr:col>
      <xdr:colOff>1032510</xdr:colOff>
      <xdr:row>345</xdr:row>
      <xdr:rowOff>742945</xdr:rowOff>
    </xdr:to>
    <xdr:pic>
      <xdr:nvPicPr>
        <xdr:cNvPr id="685" name="Picture 684">
          <a:extLst>
            <a:ext uri="{FF2B5EF4-FFF2-40B4-BE49-F238E27FC236}">
              <a16:creationId xmlns:a16="http://schemas.microsoft.com/office/drawing/2014/main" xmlns="" id="{FDCC26EC-3570-1D8C-A349-D218AF94C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6234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346</xdr:row>
      <xdr:rowOff>19045</xdr:rowOff>
    </xdr:from>
    <xdr:to>
      <xdr:col>11</xdr:col>
      <xdr:colOff>1032510</xdr:colOff>
      <xdr:row>346</xdr:row>
      <xdr:rowOff>742945</xdr:rowOff>
    </xdr:to>
    <xdr:pic>
      <xdr:nvPicPr>
        <xdr:cNvPr id="687" name="Picture 686">
          <a:extLst>
            <a:ext uri="{FF2B5EF4-FFF2-40B4-BE49-F238E27FC236}">
              <a16:creationId xmlns:a16="http://schemas.microsoft.com/office/drawing/2014/main" xmlns="" id="{E107A435-20C5-AAFE-CF90-D04C1B991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6310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347</xdr:row>
      <xdr:rowOff>19045</xdr:rowOff>
    </xdr:from>
    <xdr:to>
      <xdr:col>11</xdr:col>
      <xdr:colOff>1032510</xdr:colOff>
      <xdr:row>347</xdr:row>
      <xdr:rowOff>742945</xdr:rowOff>
    </xdr:to>
    <xdr:pic>
      <xdr:nvPicPr>
        <xdr:cNvPr id="689" name="Picture 688">
          <a:extLst>
            <a:ext uri="{FF2B5EF4-FFF2-40B4-BE49-F238E27FC236}">
              <a16:creationId xmlns:a16="http://schemas.microsoft.com/office/drawing/2014/main" xmlns="" id="{EE16E851-0509-1DFE-E9CE-177D3234E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6386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371</xdr:row>
      <xdr:rowOff>19045</xdr:rowOff>
    </xdr:from>
    <xdr:to>
      <xdr:col>11</xdr:col>
      <xdr:colOff>1032510</xdr:colOff>
      <xdr:row>371</xdr:row>
      <xdr:rowOff>742945</xdr:rowOff>
    </xdr:to>
    <xdr:pic>
      <xdr:nvPicPr>
        <xdr:cNvPr id="691" name="Picture 690">
          <a:extLst>
            <a:ext uri="{FF2B5EF4-FFF2-40B4-BE49-F238E27FC236}">
              <a16:creationId xmlns:a16="http://schemas.microsoft.com/office/drawing/2014/main" xmlns="" id="{4BCA2B92-E3D6-5C78-D198-642BB2D4D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215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372</xdr:row>
      <xdr:rowOff>19045</xdr:rowOff>
    </xdr:from>
    <xdr:to>
      <xdr:col>11</xdr:col>
      <xdr:colOff>1032510</xdr:colOff>
      <xdr:row>372</xdr:row>
      <xdr:rowOff>742945</xdr:rowOff>
    </xdr:to>
    <xdr:pic>
      <xdr:nvPicPr>
        <xdr:cNvPr id="693" name="Picture 692">
          <a:extLst>
            <a:ext uri="{FF2B5EF4-FFF2-40B4-BE49-F238E27FC236}">
              <a16:creationId xmlns:a16="http://schemas.microsoft.com/office/drawing/2014/main" xmlns="" id="{09CB4E89-57FA-39A8-A3AB-98E967926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291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373</xdr:row>
      <xdr:rowOff>19045</xdr:rowOff>
    </xdr:from>
    <xdr:to>
      <xdr:col>11</xdr:col>
      <xdr:colOff>1032510</xdr:colOff>
      <xdr:row>373</xdr:row>
      <xdr:rowOff>742945</xdr:rowOff>
    </xdr:to>
    <xdr:pic>
      <xdr:nvPicPr>
        <xdr:cNvPr id="695" name="Picture 694">
          <a:extLst>
            <a:ext uri="{FF2B5EF4-FFF2-40B4-BE49-F238E27FC236}">
              <a16:creationId xmlns:a16="http://schemas.microsoft.com/office/drawing/2014/main" xmlns="" id="{54F2BC4E-7E49-E40D-CE14-2B2B4F2AB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368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375</xdr:row>
      <xdr:rowOff>19045</xdr:rowOff>
    </xdr:from>
    <xdr:to>
      <xdr:col>11</xdr:col>
      <xdr:colOff>1032510</xdr:colOff>
      <xdr:row>375</xdr:row>
      <xdr:rowOff>742945</xdr:rowOff>
    </xdr:to>
    <xdr:pic>
      <xdr:nvPicPr>
        <xdr:cNvPr id="697" name="Picture 696">
          <a:extLst>
            <a:ext uri="{FF2B5EF4-FFF2-40B4-BE49-F238E27FC236}">
              <a16:creationId xmlns:a16="http://schemas.microsoft.com/office/drawing/2014/main" xmlns="" id="{DEDCCA40-1BBB-33BE-3A56-86ECDCD89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520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376</xdr:row>
      <xdr:rowOff>19045</xdr:rowOff>
    </xdr:from>
    <xdr:to>
      <xdr:col>11</xdr:col>
      <xdr:colOff>1032510</xdr:colOff>
      <xdr:row>376</xdr:row>
      <xdr:rowOff>742945</xdr:rowOff>
    </xdr:to>
    <xdr:pic>
      <xdr:nvPicPr>
        <xdr:cNvPr id="699" name="Picture 698">
          <a:extLst>
            <a:ext uri="{FF2B5EF4-FFF2-40B4-BE49-F238E27FC236}">
              <a16:creationId xmlns:a16="http://schemas.microsoft.com/office/drawing/2014/main" xmlns="" id="{A6256087-732E-F796-22AD-97BABA632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596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377</xdr:row>
      <xdr:rowOff>19045</xdr:rowOff>
    </xdr:from>
    <xdr:to>
      <xdr:col>11</xdr:col>
      <xdr:colOff>1032510</xdr:colOff>
      <xdr:row>377</xdr:row>
      <xdr:rowOff>742945</xdr:rowOff>
    </xdr:to>
    <xdr:pic>
      <xdr:nvPicPr>
        <xdr:cNvPr id="701" name="Picture 700">
          <a:extLst>
            <a:ext uri="{FF2B5EF4-FFF2-40B4-BE49-F238E27FC236}">
              <a16:creationId xmlns:a16="http://schemas.microsoft.com/office/drawing/2014/main" xmlns="" id="{84E01325-80DF-020E-7493-78A8D07D0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672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378</xdr:row>
      <xdr:rowOff>19045</xdr:rowOff>
    </xdr:from>
    <xdr:to>
      <xdr:col>11</xdr:col>
      <xdr:colOff>1032510</xdr:colOff>
      <xdr:row>378</xdr:row>
      <xdr:rowOff>742945</xdr:rowOff>
    </xdr:to>
    <xdr:pic>
      <xdr:nvPicPr>
        <xdr:cNvPr id="703" name="Picture 702">
          <a:extLst>
            <a:ext uri="{FF2B5EF4-FFF2-40B4-BE49-F238E27FC236}">
              <a16:creationId xmlns:a16="http://schemas.microsoft.com/office/drawing/2014/main" xmlns="" id="{B7E0789B-C598-3057-D368-467D0E4A0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749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379</xdr:row>
      <xdr:rowOff>19045</xdr:rowOff>
    </xdr:from>
    <xdr:to>
      <xdr:col>11</xdr:col>
      <xdr:colOff>1032510</xdr:colOff>
      <xdr:row>379</xdr:row>
      <xdr:rowOff>742945</xdr:rowOff>
    </xdr:to>
    <xdr:pic>
      <xdr:nvPicPr>
        <xdr:cNvPr id="705" name="Picture 704">
          <a:extLst>
            <a:ext uri="{FF2B5EF4-FFF2-40B4-BE49-F238E27FC236}">
              <a16:creationId xmlns:a16="http://schemas.microsoft.com/office/drawing/2014/main" xmlns="" id="{20FA77D1-7914-7EEC-D312-F7328926C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825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380</xdr:row>
      <xdr:rowOff>19045</xdr:rowOff>
    </xdr:from>
    <xdr:to>
      <xdr:col>11</xdr:col>
      <xdr:colOff>1032510</xdr:colOff>
      <xdr:row>380</xdr:row>
      <xdr:rowOff>742945</xdr:rowOff>
    </xdr:to>
    <xdr:pic>
      <xdr:nvPicPr>
        <xdr:cNvPr id="707" name="Picture 706">
          <a:extLst>
            <a:ext uri="{FF2B5EF4-FFF2-40B4-BE49-F238E27FC236}">
              <a16:creationId xmlns:a16="http://schemas.microsoft.com/office/drawing/2014/main" xmlns="" id="{5ABCD7C0-F16B-99F2-9E6C-2932C6706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901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381</xdr:row>
      <xdr:rowOff>19045</xdr:rowOff>
    </xdr:from>
    <xdr:to>
      <xdr:col>11</xdr:col>
      <xdr:colOff>1032510</xdr:colOff>
      <xdr:row>381</xdr:row>
      <xdr:rowOff>742945</xdr:rowOff>
    </xdr:to>
    <xdr:pic>
      <xdr:nvPicPr>
        <xdr:cNvPr id="709" name="Picture 708">
          <a:extLst>
            <a:ext uri="{FF2B5EF4-FFF2-40B4-BE49-F238E27FC236}">
              <a16:creationId xmlns:a16="http://schemas.microsoft.com/office/drawing/2014/main" xmlns="" id="{6163CBEB-CCF2-F316-12EE-BE84B9CBE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977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382</xdr:row>
      <xdr:rowOff>19045</xdr:rowOff>
    </xdr:from>
    <xdr:to>
      <xdr:col>11</xdr:col>
      <xdr:colOff>1032510</xdr:colOff>
      <xdr:row>382</xdr:row>
      <xdr:rowOff>742945</xdr:rowOff>
    </xdr:to>
    <xdr:pic>
      <xdr:nvPicPr>
        <xdr:cNvPr id="711" name="Picture 710">
          <a:extLst>
            <a:ext uri="{FF2B5EF4-FFF2-40B4-BE49-F238E27FC236}">
              <a16:creationId xmlns:a16="http://schemas.microsoft.com/office/drawing/2014/main" xmlns="" id="{F9B29BC7-2C95-49F5-1079-A73161643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053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383</xdr:row>
      <xdr:rowOff>19045</xdr:rowOff>
    </xdr:from>
    <xdr:to>
      <xdr:col>11</xdr:col>
      <xdr:colOff>1032510</xdr:colOff>
      <xdr:row>383</xdr:row>
      <xdr:rowOff>742945</xdr:rowOff>
    </xdr:to>
    <xdr:pic>
      <xdr:nvPicPr>
        <xdr:cNvPr id="713" name="Picture 712">
          <a:extLst>
            <a:ext uri="{FF2B5EF4-FFF2-40B4-BE49-F238E27FC236}">
              <a16:creationId xmlns:a16="http://schemas.microsoft.com/office/drawing/2014/main" xmlns="" id="{106120A2-333A-FA50-A921-E770553B4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130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384</xdr:row>
      <xdr:rowOff>19045</xdr:rowOff>
    </xdr:from>
    <xdr:to>
      <xdr:col>11</xdr:col>
      <xdr:colOff>1032510</xdr:colOff>
      <xdr:row>384</xdr:row>
      <xdr:rowOff>742945</xdr:rowOff>
    </xdr:to>
    <xdr:pic>
      <xdr:nvPicPr>
        <xdr:cNvPr id="715" name="Picture 714">
          <a:extLst>
            <a:ext uri="{FF2B5EF4-FFF2-40B4-BE49-F238E27FC236}">
              <a16:creationId xmlns:a16="http://schemas.microsoft.com/office/drawing/2014/main" xmlns="" id="{6083B46E-BF94-E007-BBEB-B743A67C9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206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385</xdr:row>
      <xdr:rowOff>19045</xdr:rowOff>
    </xdr:from>
    <xdr:to>
      <xdr:col>11</xdr:col>
      <xdr:colOff>1032510</xdr:colOff>
      <xdr:row>385</xdr:row>
      <xdr:rowOff>742945</xdr:rowOff>
    </xdr:to>
    <xdr:pic>
      <xdr:nvPicPr>
        <xdr:cNvPr id="717" name="Picture 716">
          <a:extLst>
            <a:ext uri="{FF2B5EF4-FFF2-40B4-BE49-F238E27FC236}">
              <a16:creationId xmlns:a16="http://schemas.microsoft.com/office/drawing/2014/main" xmlns="" id="{0BF4BEE0-A993-77C6-7983-3D9B18E30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282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386</xdr:row>
      <xdr:rowOff>19045</xdr:rowOff>
    </xdr:from>
    <xdr:to>
      <xdr:col>11</xdr:col>
      <xdr:colOff>1032510</xdr:colOff>
      <xdr:row>386</xdr:row>
      <xdr:rowOff>742945</xdr:rowOff>
    </xdr:to>
    <xdr:pic>
      <xdr:nvPicPr>
        <xdr:cNvPr id="719" name="Picture 718">
          <a:extLst>
            <a:ext uri="{FF2B5EF4-FFF2-40B4-BE49-F238E27FC236}">
              <a16:creationId xmlns:a16="http://schemas.microsoft.com/office/drawing/2014/main" xmlns="" id="{E568051B-D929-92B7-79FF-1BA5790A4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358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387</xdr:row>
      <xdr:rowOff>19045</xdr:rowOff>
    </xdr:from>
    <xdr:to>
      <xdr:col>11</xdr:col>
      <xdr:colOff>1032510</xdr:colOff>
      <xdr:row>387</xdr:row>
      <xdr:rowOff>742945</xdr:rowOff>
    </xdr:to>
    <xdr:pic>
      <xdr:nvPicPr>
        <xdr:cNvPr id="721" name="Picture 720">
          <a:extLst>
            <a:ext uri="{FF2B5EF4-FFF2-40B4-BE49-F238E27FC236}">
              <a16:creationId xmlns:a16="http://schemas.microsoft.com/office/drawing/2014/main" xmlns="" id="{442DBD06-4425-16E3-EF31-E79CC368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434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388</xdr:row>
      <xdr:rowOff>19045</xdr:rowOff>
    </xdr:from>
    <xdr:to>
      <xdr:col>11</xdr:col>
      <xdr:colOff>1032510</xdr:colOff>
      <xdr:row>388</xdr:row>
      <xdr:rowOff>742945</xdr:rowOff>
    </xdr:to>
    <xdr:pic>
      <xdr:nvPicPr>
        <xdr:cNvPr id="723" name="Picture 722">
          <a:extLst>
            <a:ext uri="{FF2B5EF4-FFF2-40B4-BE49-F238E27FC236}">
              <a16:creationId xmlns:a16="http://schemas.microsoft.com/office/drawing/2014/main" xmlns="" id="{47361419-F602-FBE1-96C9-840E06B4F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511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389</xdr:row>
      <xdr:rowOff>19045</xdr:rowOff>
    </xdr:from>
    <xdr:to>
      <xdr:col>11</xdr:col>
      <xdr:colOff>1032510</xdr:colOff>
      <xdr:row>389</xdr:row>
      <xdr:rowOff>742945</xdr:rowOff>
    </xdr:to>
    <xdr:pic>
      <xdr:nvPicPr>
        <xdr:cNvPr id="725" name="Picture 724">
          <a:extLst>
            <a:ext uri="{FF2B5EF4-FFF2-40B4-BE49-F238E27FC236}">
              <a16:creationId xmlns:a16="http://schemas.microsoft.com/office/drawing/2014/main" xmlns="" id="{08ABCAE6-F894-5AD9-BC74-F6E0D4199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587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390</xdr:row>
      <xdr:rowOff>19045</xdr:rowOff>
    </xdr:from>
    <xdr:to>
      <xdr:col>11</xdr:col>
      <xdr:colOff>1032510</xdr:colOff>
      <xdr:row>390</xdr:row>
      <xdr:rowOff>742945</xdr:rowOff>
    </xdr:to>
    <xdr:pic>
      <xdr:nvPicPr>
        <xdr:cNvPr id="727" name="Picture 726">
          <a:extLst>
            <a:ext uri="{FF2B5EF4-FFF2-40B4-BE49-F238E27FC236}">
              <a16:creationId xmlns:a16="http://schemas.microsoft.com/office/drawing/2014/main" xmlns="" id="{6835B94D-1E66-D59C-8EA1-839EFE892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663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391</xdr:row>
      <xdr:rowOff>19045</xdr:rowOff>
    </xdr:from>
    <xdr:to>
      <xdr:col>11</xdr:col>
      <xdr:colOff>1032510</xdr:colOff>
      <xdr:row>391</xdr:row>
      <xdr:rowOff>742945</xdr:rowOff>
    </xdr:to>
    <xdr:pic>
      <xdr:nvPicPr>
        <xdr:cNvPr id="729" name="Picture 728">
          <a:extLst>
            <a:ext uri="{FF2B5EF4-FFF2-40B4-BE49-F238E27FC236}">
              <a16:creationId xmlns:a16="http://schemas.microsoft.com/office/drawing/2014/main" xmlns="" id="{E901A93A-EE76-287E-3BF9-BBDB49B7C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739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392</xdr:row>
      <xdr:rowOff>19045</xdr:rowOff>
    </xdr:from>
    <xdr:to>
      <xdr:col>11</xdr:col>
      <xdr:colOff>1032510</xdr:colOff>
      <xdr:row>392</xdr:row>
      <xdr:rowOff>742945</xdr:rowOff>
    </xdr:to>
    <xdr:pic>
      <xdr:nvPicPr>
        <xdr:cNvPr id="731" name="Picture 730">
          <a:extLst>
            <a:ext uri="{FF2B5EF4-FFF2-40B4-BE49-F238E27FC236}">
              <a16:creationId xmlns:a16="http://schemas.microsoft.com/office/drawing/2014/main" xmlns="" id="{DC7E9128-63A5-B2EF-9696-43DDBE2E1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815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393</xdr:row>
      <xdr:rowOff>19045</xdr:rowOff>
    </xdr:from>
    <xdr:to>
      <xdr:col>11</xdr:col>
      <xdr:colOff>1032510</xdr:colOff>
      <xdr:row>393</xdr:row>
      <xdr:rowOff>742945</xdr:rowOff>
    </xdr:to>
    <xdr:pic>
      <xdr:nvPicPr>
        <xdr:cNvPr id="733" name="Picture 732">
          <a:extLst>
            <a:ext uri="{FF2B5EF4-FFF2-40B4-BE49-F238E27FC236}">
              <a16:creationId xmlns:a16="http://schemas.microsoft.com/office/drawing/2014/main" xmlns="" id="{6382722D-3ED3-0BD7-9476-573B81A53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892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394</xdr:row>
      <xdr:rowOff>19045</xdr:rowOff>
    </xdr:from>
    <xdr:to>
      <xdr:col>11</xdr:col>
      <xdr:colOff>1032510</xdr:colOff>
      <xdr:row>394</xdr:row>
      <xdr:rowOff>742945</xdr:rowOff>
    </xdr:to>
    <xdr:pic>
      <xdr:nvPicPr>
        <xdr:cNvPr id="735" name="Picture 734">
          <a:extLst>
            <a:ext uri="{FF2B5EF4-FFF2-40B4-BE49-F238E27FC236}">
              <a16:creationId xmlns:a16="http://schemas.microsoft.com/office/drawing/2014/main" xmlns="" id="{073BA295-EEDA-BA48-A670-E4EBEB164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9968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395</xdr:row>
      <xdr:rowOff>19045</xdr:rowOff>
    </xdr:from>
    <xdr:to>
      <xdr:col>11</xdr:col>
      <xdr:colOff>1032510</xdr:colOff>
      <xdr:row>395</xdr:row>
      <xdr:rowOff>742945</xdr:rowOff>
    </xdr:to>
    <xdr:pic>
      <xdr:nvPicPr>
        <xdr:cNvPr id="737" name="Picture 736">
          <a:extLst>
            <a:ext uri="{FF2B5EF4-FFF2-40B4-BE49-F238E27FC236}">
              <a16:creationId xmlns:a16="http://schemas.microsoft.com/office/drawing/2014/main" xmlns="" id="{CEDF8F37-1A01-402F-903D-A7A0AD8CA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044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396</xdr:row>
      <xdr:rowOff>19045</xdr:rowOff>
    </xdr:from>
    <xdr:to>
      <xdr:col>11</xdr:col>
      <xdr:colOff>1032510</xdr:colOff>
      <xdr:row>396</xdr:row>
      <xdr:rowOff>742945</xdr:rowOff>
    </xdr:to>
    <xdr:pic>
      <xdr:nvPicPr>
        <xdr:cNvPr id="739" name="Picture 738">
          <a:extLst>
            <a:ext uri="{FF2B5EF4-FFF2-40B4-BE49-F238E27FC236}">
              <a16:creationId xmlns:a16="http://schemas.microsoft.com/office/drawing/2014/main" xmlns="" id="{72D7B94D-8CEB-C181-1180-B4A192412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120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397</xdr:row>
      <xdr:rowOff>19045</xdr:rowOff>
    </xdr:from>
    <xdr:to>
      <xdr:col>11</xdr:col>
      <xdr:colOff>1032510</xdr:colOff>
      <xdr:row>397</xdr:row>
      <xdr:rowOff>742945</xdr:rowOff>
    </xdr:to>
    <xdr:pic>
      <xdr:nvPicPr>
        <xdr:cNvPr id="741" name="Picture 740">
          <a:extLst>
            <a:ext uri="{FF2B5EF4-FFF2-40B4-BE49-F238E27FC236}">
              <a16:creationId xmlns:a16="http://schemas.microsoft.com/office/drawing/2014/main" xmlns="" id="{B50CC8FF-0946-E679-5AB4-268891E4F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196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398</xdr:row>
      <xdr:rowOff>19045</xdr:rowOff>
    </xdr:from>
    <xdr:to>
      <xdr:col>11</xdr:col>
      <xdr:colOff>1032510</xdr:colOff>
      <xdr:row>398</xdr:row>
      <xdr:rowOff>742945</xdr:rowOff>
    </xdr:to>
    <xdr:pic>
      <xdr:nvPicPr>
        <xdr:cNvPr id="743" name="Picture 742">
          <a:extLst>
            <a:ext uri="{FF2B5EF4-FFF2-40B4-BE49-F238E27FC236}">
              <a16:creationId xmlns:a16="http://schemas.microsoft.com/office/drawing/2014/main" xmlns="" id="{44DD14EB-3ED4-4574-9381-E8E57D3C4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273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399</xdr:row>
      <xdr:rowOff>19045</xdr:rowOff>
    </xdr:from>
    <xdr:to>
      <xdr:col>11</xdr:col>
      <xdr:colOff>1032510</xdr:colOff>
      <xdr:row>399</xdr:row>
      <xdr:rowOff>742945</xdr:rowOff>
    </xdr:to>
    <xdr:pic>
      <xdr:nvPicPr>
        <xdr:cNvPr id="745" name="Picture 744">
          <a:extLst>
            <a:ext uri="{FF2B5EF4-FFF2-40B4-BE49-F238E27FC236}">
              <a16:creationId xmlns:a16="http://schemas.microsoft.com/office/drawing/2014/main" xmlns="" id="{E267FE21-6F1B-1C53-FFFE-C1DEC03F0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349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400</xdr:row>
      <xdr:rowOff>19045</xdr:rowOff>
    </xdr:from>
    <xdr:to>
      <xdr:col>11</xdr:col>
      <xdr:colOff>1032510</xdr:colOff>
      <xdr:row>400</xdr:row>
      <xdr:rowOff>742945</xdr:rowOff>
    </xdr:to>
    <xdr:pic>
      <xdr:nvPicPr>
        <xdr:cNvPr id="747" name="Picture 746">
          <a:extLst>
            <a:ext uri="{FF2B5EF4-FFF2-40B4-BE49-F238E27FC236}">
              <a16:creationId xmlns:a16="http://schemas.microsoft.com/office/drawing/2014/main" xmlns="" id="{0C8B3B03-5F47-D7C6-25B9-BA9B934A7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425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401</xdr:row>
      <xdr:rowOff>19045</xdr:rowOff>
    </xdr:from>
    <xdr:to>
      <xdr:col>11</xdr:col>
      <xdr:colOff>1032510</xdr:colOff>
      <xdr:row>401</xdr:row>
      <xdr:rowOff>742945</xdr:rowOff>
    </xdr:to>
    <xdr:pic>
      <xdr:nvPicPr>
        <xdr:cNvPr id="749" name="Picture 748">
          <a:extLst>
            <a:ext uri="{FF2B5EF4-FFF2-40B4-BE49-F238E27FC236}">
              <a16:creationId xmlns:a16="http://schemas.microsoft.com/office/drawing/2014/main" xmlns="" id="{13920024-EF79-CDFF-8661-8DB3F24C9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501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402</xdr:row>
      <xdr:rowOff>19045</xdr:rowOff>
    </xdr:from>
    <xdr:to>
      <xdr:col>11</xdr:col>
      <xdr:colOff>1032510</xdr:colOff>
      <xdr:row>402</xdr:row>
      <xdr:rowOff>742945</xdr:rowOff>
    </xdr:to>
    <xdr:pic>
      <xdr:nvPicPr>
        <xdr:cNvPr id="751" name="Picture 750">
          <a:extLst>
            <a:ext uri="{FF2B5EF4-FFF2-40B4-BE49-F238E27FC236}">
              <a16:creationId xmlns:a16="http://schemas.microsoft.com/office/drawing/2014/main" xmlns="" id="{50E09526-DA7A-2443-3805-1DEB08144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577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403</xdr:row>
      <xdr:rowOff>19045</xdr:rowOff>
    </xdr:from>
    <xdr:to>
      <xdr:col>11</xdr:col>
      <xdr:colOff>1032510</xdr:colOff>
      <xdr:row>403</xdr:row>
      <xdr:rowOff>742945</xdr:rowOff>
    </xdr:to>
    <xdr:pic>
      <xdr:nvPicPr>
        <xdr:cNvPr id="753" name="Picture 752">
          <a:extLst>
            <a:ext uri="{FF2B5EF4-FFF2-40B4-BE49-F238E27FC236}">
              <a16:creationId xmlns:a16="http://schemas.microsoft.com/office/drawing/2014/main" xmlns="" id="{30362AE7-EBDA-9BCB-08FB-214D08D1F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654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404</xdr:row>
      <xdr:rowOff>19045</xdr:rowOff>
    </xdr:from>
    <xdr:to>
      <xdr:col>11</xdr:col>
      <xdr:colOff>1032510</xdr:colOff>
      <xdr:row>404</xdr:row>
      <xdr:rowOff>742945</xdr:rowOff>
    </xdr:to>
    <xdr:pic>
      <xdr:nvPicPr>
        <xdr:cNvPr id="755" name="Picture 754">
          <a:extLst>
            <a:ext uri="{FF2B5EF4-FFF2-40B4-BE49-F238E27FC236}">
              <a16:creationId xmlns:a16="http://schemas.microsoft.com/office/drawing/2014/main" xmlns="" id="{B89BD34C-9965-867E-B7D7-65CCEBB5D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730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405</xdr:row>
      <xdr:rowOff>19045</xdr:rowOff>
    </xdr:from>
    <xdr:to>
      <xdr:col>11</xdr:col>
      <xdr:colOff>1032510</xdr:colOff>
      <xdr:row>405</xdr:row>
      <xdr:rowOff>742945</xdr:rowOff>
    </xdr:to>
    <xdr:pic>
      <xdr:nvPicPr>
        <xdr:cNvPr id="757" name="Picture 756">
          <a:extLst>
            <a:ext uri="{FF2B5EF4-FFF2-40B4-BE49-F238E27FC236}">
              <a16:creationId xmlns:a16="http://schemas.microsoft.com/office/drawing/2014/main" xmlns="" id="{CAD554F6-3B19-A6FA-D49B-9DB90293D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806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406</xdr:row>
      <xdr:rowOff>19045</xdr:rowOff>
    </xdr:from>
    <xdr:to>
      <xdr:col>11</xdr:col>
      <xdr:colOff>1032510</xdr:colOff>
      <xdr:row>406</xdr:row>
      <xdr:rowOff>742945</xdr:rowOff>
    </xdr:to>
    <xdr:pic>
      <xdr:nvPicPr>
        <xdr:cNvPr id="759" name="Picture 758">
          <a:extLst>
            <a:ext uri="{FF2B5EF4-FFF2-40B4-BE49-F238E27FC236}">
              <a16:creationId xmlns:a16="http://schemas.microsoft.com/office/drawing/2014/main" xmlns="" id="{517F1DD6-5755-DAC5-3803-4185EC106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882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407</xdr:row>
      <xdr:rowOff>19045</xdr:rowOff>
    </xdr:from>
    <xdr:to>
      <xdr:col>11</xdr:col>
      <xdr:colOff>1032510</xdr:colOff>
      <xdr:row>407</xdr:row>
      <xdr:rowOff>742945</xdr:rowOff>
    </xdr:to>
    <xdr:pic>
      <xdr:nvPicPr>
        <xdr:cNvPr id="761" name="Picture 760">
          <a:extLst>
            <a:ext uri="{FF2B5EF4-FFF2-40B4-BE49-F238E27FC236}">
              <a16:creationId xmlns:a16="http://schemas.microsoft.com/office/drawing/2014/main" xmlns="" id="{CFE355C9-F69E-2737-3C5D-A84DB2F24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0958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408</xdr:row>
      <xdr:rowOff>19045</xdr:rowOff>
    </xdr:from>
    <xdr:to>
      <xdr:col>11</xdr:col>
      <xdr:colOff>1032510</xdr:colOff>
      <xdr:row>408</xdr:row>
      <xdr:rowOff>742945</xdr:rowOff>
    </xdr:to>
    <xdr:pic>
      <xdr:nvPicPr>
        <xdr:cNvPr id="763" name="Picture 762">
          <a:extLst>
            <a:ext uri="{FF2B5EF4-FFF2-40B4-BE49-F238E27FC236}">
              <a16:creationId xmlns:a16="http://schemas.microsoft.com/office/drawing/2014/main" xmlns="" id="{9974F7EC-28B5-44F6-3F2F-3C6120680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035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409</xdr:row>
      <xdr:rowOff>19045</xdr:rowOff>
    </xdr:from>
    <xdr:to>
      <xdr:col>11</xdr:col>
      <xdr:colOff>1032510</xdr:colOff>
      <xdr:row>409</xdr:row>
      <xdr:rowOff>742945</xdr:rowOff>
    </xdr:to>
    <xdr:pic>
      <xdr:nvPicPr>
        <xdr:cNvPr id="765" name="Picture 764">
          <a:extLst>
            <a:ext uri="{FF2B5EF4-FFF2-40B4-BE49-F238E27FC236}">
              <a16:creationId xmlns:a16="http://schemas.microsoft.com/office/drawing/2014/main" xmlns="" id="{A5E40274-EB66-D9BF-E765-8811994DB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111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410</xdr:row>
      <xdr:rowOff>19045</xdr:rowOff>
    </xdr:from>
    <xdr:to>
      <xdr:col>11</xdr:col>
      <xdr:colOff>1032510</xdr:colOff>
      <xdr:row>410</xdr:row>
      <xdr:rowOff>742945</xdr:rowOff>
    </xdr:to>
    <xdr:pic>
      <xdr:nvPicPr>
        <xdr:cNvPr id="767" name="Picture 766">
          <a:extLst>
            <a:ext uri="{FF2B5EF4-FFF2-40B4-BE49-F238E27FC236}">
              <a16:creationId xmlns:a16="http://schemas.microsoft.com/office/drawing/2014/main" xmlns="" id="{D678E9B5-BA49-C74F-DA0D-9F9DA5F68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187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411</xdr:row>
      <xdr:rowOff>19045</xdr:rowOff>
    </xdr:from>
    <xdr:to>
      <xdr:col>11</xdr:col>
      <xdr:colOff>1032510</xdr:colOff>
      <xdr:row>411</xdr:row>
      <xdr:rowOff>742945</xdr:rowOff>
    </xdr:to>
    <xdr:pic>
      <xdr:nvPicPr>
        <xdr:cNvPr id="769" name="Picture 768">
          <a:extLst>
            <a:ext uri="{FF2B5EF4-FFF2-40B4-BE49-F238E27FC236}">
              <a16:creationId xmlns:a16="http://schemas.microsoft.com/office/drawing/2014/main" xmlns="" id="{B2F502E8-4090-DCA8-C3A8-4ADEAAA54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263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412</xdr:row>
      <xdr:rowOff>19045</xdr:rowOff>
    </xdr:from>
    <xdr:to>
      <xdr:col>11</xdr:col>
      <xdr:colOff>1032510</xdr:colOff>
      <xdr:row>412</xdr:row>
      <xdr:rowOff>742945</xdr:rowOff>
    </xdr:to>
    <xdr:pic>
      <xdr:nvPicPr>
        <xdr:cNvPr id="771" name="Picture 770">
          <a:extLst>
            <a:ext uri="{FF2B5EF4-FFF2-40B4-BE49-F238E27FC236}">
              <a16:creationId xmlns:a16="http://schemas.microsoft.com/office/drawing/2014/main" xmlns="" id="{3F7B8DE3-CE3F-A520-91CC-4C2D13121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339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413</xdr:row>
      <xdr:rowOff>19045</xdr:rowOff>
    </xdr:from>
    <xdr:to>
      <xdr:col>11</xdr:col>
      <xdr:colOff>1032510</xdr:colOff>
      <xdr:row>413</xdr:row>
      <xdr:rowOff>742945</xdr:rowOff>
    </xdr:to>
    <xdr:pic>
      <xdr:nvPicPr>
        <xdr:cNvPr id="773" name="Picture 772">
          <a:extLst>
            <a:ext uri="{FF2B5EF4-FFF2-40B4-BE49-F238E27FC236}">
              <a16:creationId xmlns:a16="http://schemas.microsoft.com/office/drawing/2014/main" xmlns="" id="{8A0537C8-8AA2-8914-6589-E59572B47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416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414</xdr:row>
      <xdr:rowOff>19045</xdr:rowOff>
    </xdr:from>
    <xdr:to>
      <xdr:col>11</xdr:col>
      <xdr:colOff>1032510</xdr:colOff>
      <xdr:row>414</xdr:row>
      <xdr:rowOff>742945</xdr:rowOff>
    </xdr:to>
    <xdr:pic>
      <xdr:nvPicPr>
        <xdr:cNvPr id="775" name="Picture 774">
          <a:extLst>
            <a:ext uri="{FF2B5EF4-FFF2-40B4-BE49-F238E27FC236}">
              <a16:creationId xmlns:a16="http://schemas.microsoft.com/office/drawing/2014/main" xmlns="" id="{49B06ABC-D9EE-D2E6-B60F-D274F6E77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492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415</xdr:row>
      <xdr:rowOff>19045</xdr:rowOff>
    </xdr:from>
    <xdr:to>
      <xdr:col>11</xdr:col>
      <xdr:colOff>1032510</xdr:colOff>
      <xdr:row>415</xdr:row>
      <xdr:rowOff>742945</xdr:rowOff>
    </xdr:to>
    <xdr:pic>
      <xdr:nvPicPr>
        <xdr:cNvPr id="777" name="Picture 776">
          <a:extLst>
            <a:ext uri="{FF2B5EF4-FFF2-40B4-BE49-F238E27FC236}">
              <a16:creationId xmlns:a16="http://schemas.microsoft.com/office/drawing/2014/main" xmlns="" id="{4953AE50-3D7F-2875-F0C8-12D16E7F4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568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416</xdr:row>
      <xdr:rowOff>19045</xdr:rowOff>
    </xdr:from>
    <xdr:to>
      <xdr:col>11</xdr:col>
      <xdr:colOff>1032510</xdr:colOff>
      <xdr:row>416</xdr:row>
      <xdr:rowOff>742945</xdr:rowOff>
    </xdr:to>
    <xdr:pic>
      <xdr:nvPicPr>
        <xdr:cNvPr id="779" name="Picture 778">
          <a:extLst>
            <a:ext uri="{FF2B5EF4-FFF2-40B4-BE49-F238E27FC236}">
              <a16:creationId xmlns:a16="http://schemas.microsoft.com/office/drawing/2014/main" xmlns="" id="{9CC2DF4E-0DBC-411B-6DCD-AB2667B17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644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417</xdr:row>
      <xdr:rowOff>19045</xdr:rowOff>
    </xdr:from>
    <xdr:to>
      <xdr:col>11</xdr:col>
      <xdr:colOff>1032510</xdr:colOff>
      <xdr:row>417</xdr:row>
      <xdr:rowOff>742945</xdr:rowOff>
    </xdr:to>
    <xdr:pic>
      <xdr:nvPicPr>
        <xdr:cNvPr id="781" name="Picture 780">
          <a:extLst>
            <a:ext uri="{FF2B5EF4-FFF2-40B4-BE49-F238E27FC236}">
              <a16:creationId xmlns:a16="http://schemas.microsoft.com/office/drawing/2014/main" xmlns="" id="{37041261-8D0D-0BEB-90B3-197DDE6B0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720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418</xdr:row>
      <xdr:rowOff>19045</xdr:rowOff>
    </xdr:from>
    <xdr:to>
      <xdr:col>11</xdr:col>
      <xdr:colOff>1032510</xdr:colOff>
      <xdr:row>418</xdr:row>
      <xdr:rowOff>742945</xdr:rowOff>
    </xdr:to>
    <xdr:pic>
      <xdr:nvPicPr>
        <xdr:cNvPr id="783" name="Picture 782">
          <a:extLst>
            <a:ext uri="{FF2B5EF4-FFF2-40B4-BE49-F238E27FC236}">
              <a16:creationId xmlns:a16="http://schemas.microsoft.com/office/drawing/2014/main" xmlns="" id="{552195E1-0C4C-8B26-9183-5AC2745BA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797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419</xdr:row>
      <xdr:rowOff>19045</xdr:rowOff>
    </xdr:from>
    <xdr:to>
      <xdr:col>11</xdr:col>
      <xdr:colOff>1032510</xdr:colOff>
      <xdr:row>419</xdr:row>
      <xdr:rowOff>742945</xdr:rowOff>
    </xdr:to>
    <xdr:pic>
      <xdr:nvPicPr>
        <xdr:cNvPr id="785" name="Picture 784">
          <a:extLst>
            <a:ext uri="{FF2B5EF4-FFF2-40B4-BE49-F238E27FC236}">
              <a16:creationId xmlns:a16="http://schemas.microsoft.com/office/drawing/2014/main" xmlns="" id="{91A8C1EA-2C63-540C-C71F-D9B39006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873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420</xdr:row>
      <xdr:rowOff>19045</xdr:rowOff>
    </xdr:from>
    <xdr:to>
      <xdr:col>11</xdr:col>
      <xdr:colOff>1032510</xdr:colOff>
      <xdr:row>420</xdr:row>
      <xdr:rowOff>742945</xdr:rowOff>
    </xdr:to>
    <xdr:pic>
      <xdr:nvPicPr>
        <xdr:cNvPr id="787" name="Picture 786">
          <a:extLst>
            <a:ext uri="{FF2B5EF4-FFF2-40B4-BE49-F238E27FC236}">
              <a16:creationId xmlns:a16="http://schemas.microsoft.com/office/drawing/2014/main" xmlns="" id="{E8403874-1414-2267-54A9-ED1FB0D40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1949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421</xdr:row>
      <xdr:rowOff>19045</xdr:rowOff>
    </xdr:from>
    <xdr:to>
      <xdr:col>11</xdr:col>
      <xdr:colOff>1032510</xdr:colOff>
      <xdr:row>421</xdr:row>
      <xdr:rowOff>742945</xdr:rowOff>
    </xdr:to>
    <xdr:pic>
      <xdr:nvPicPr>
        <xdr:cNvPr id="789" name="Picture 788">
          <a:extLst>
            <a:ext uri="{FF2B5EF4-FFF2-40B4-BE49-F238E27FC236}">
              <a16:creationId xmlns:a16="http://schemas.microsoft.com/office/drawing/2014/main" xmlns="" id="{FF202AD2-52F6-E58C-42DD-94B775858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025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422</xdr:row>
      <xdr:rowOff>19045</xdr:rowOff>
    </xdr:from>
    <xdr:to>
      <xdr:col>11</xdr:col>
      <xdr:colOff>1032510</xdr:colOff>
      <xdr:row>422</xdr:row>
      <xdr:rowOff>742945</xdr:rowOff>
    </xdr:to>
    <xdr:pic>
      <xdr:nvPicPr>
        <xdr:cNvPr id="791" name="Picture 790">
          <a:extLst>
            <a:ext uri="{FF2B5EF4-FFF2-40B4-BE49-F238E27FC236}">
              <a16:creationId xmlns:a16="http://schemas.microsoft.com/office/drawing/2014/main" xmlns="" id="{2565BA94-4162-B7E5-D9E6-CB8FA80DA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101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423</xdr:row>
      <xdr:rowOff>19045</xdr:rowOff>
    </xdr:from>
    <xdr:to>
      <xdr:col>11</xdr:col>
      <xdr:colOff>1032510</xdr:colOff>
      <xdr:row>423</xdr:row>
      <xdr:rowOff>742945</xdr:rowOff>
    </xdr:to>
    <xdr:pic>
      <xdr:nvPicPr>
        <xdr:cNvPr id="793" name="Picture 792">
          <a:extLst>
            <a:ext uri="{FF2B5EF4-FFF2-40B4-BE49-F238E27FC236}">
              <a16:creationId xmlns:a16="http://schemas.microsoft.com/office/drawing/2014/main" xmlns="" id="{E8FCEFD5-2D8B-5C3C-E3F4-5A8E1B982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178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424</xdr:row>
      <xdr:rowOff>19045</xdr:rowOff>
    </xdr:from>
    <xdr:to>
      <xdr:col>11</xdr:col>
      <xdr:colOff>1032510</xdr:colOff>
      <xdr:row>424</xdr:row>
      <xdr:rowOff>742945</xdr:rowOff>
    </xdr:to>
    <xdr:pic>
      <xdr:nvPicPr>
        <xdr:cNvPr id="795" name="Picture 794">
          <a:extLst>
            <a:ext uri="{FF2B5EF4-FFF2-40B4-BE49-F238E27FC236}">
              <a16:creationId xmlns:a16="http://schemas.microsoft.com/office/drawing/2014/main" xmlns="" id="{4A393EC0-671A-E2B5-9EB8-CD652EE72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254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425</xdr:row>
      <xdr:rowOff>19045</xdr:rowOff>
    </xdr:from>
    <xdr:to>
      <xdr:col>11</xdr:col>
      <xdr:colOff>1032510</xdr:colOff>
      <xdr:row>425</xdr:row>
      <xdr:rowOff>742945</xdr:rowOff>
    </xdr:to>
    <xdr:pic>
      <xdr:nvPicPr>
        <xdr:cNvPr id="797" name="Picture 796">
          <a:extLst>
            <a:ext uri="{FF2B5EF4-FFF2-40B4-BE49-F238E27FC236}">
              <a16:creationId xmlns:a16="http://schemas.microsoft.com/office/drawing/2014/main" xmlns="" id="{9780C0CC-F325-8F12-2A07-DECF86B8E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330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426</xdr:row>
      <xdr:rowOff>19045</xdr:rowOff>
    </xdr:from>
    <xdr:to>
      <xdr:col>11</xdr:col>
      <xdr:colOff>1032510</xdr:colOff>
      <xdr:row>426</xdr:row>
      <xdr:rowOff>742945</xdr:rowOff>
    </xdr:to>
    <xdr:pic>
      <xdr:nvPicPr>
        <xdr:cNvPr id="799" name="Picture 798">
          <a:extLst>
            <a:ext uri="{FF2B5EF4-FFF2-40B4-BE49-F238E27FC236}">
              <a16:creationId xmlns:a16="http://schemas.microsoft.com/office/drawing/2014/main" xmlns="" id="{EC69442A-4F2F-5351-3E21-C6B801695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406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427</xdr:row>
      <xdr:rowOff>19045</xdr:rowOff>
    </xdr:from>
    <xdr:to>
      <xdr:col>11</xdr:col>
      <xdr:colOff>1032510</xdr:colOff>
      <xdr:row>427</xdr:row>
      <xdr:rowOff>742945</xdr:rowOff>
    </xdr:to>
    <xdr:pic>
      <xdr:nvPicPr>
        <xdr:cNvPr id="801" name="Picture 800">
          <a:extLst>
            <a:ext uri="{FF2B5EF4-FFF2-40B4-BE49-F238E27FC236}">
              <a16:creationId xmlns:a16="http://schemas.microsoft.com/office/drawing/2014/main" xmlns="" id="{2BEDB862-D263-E200-E686-B44016E2A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482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428</xdr:row>
      <xdr:rowOff>19045</xdr:rowOff>
    </xdr:from>
    <xdr:to>
      <xdr:col>11</xdr:col>
      <xdr:colOff>1032510</xdr:colOff>
      <xdr:row>428</xdr:row>
      <xdr:rowOff>742945</xdr:rowOff>
    </xdr:to>
    <xdr:pic>
      <xdr:nvPicPr>
        <xdr:cNvPr id="803" name="Picture 802">
          <a:extLst>
            <a:ext uri="{FF2B5EF4-FFF2-40B4-BE49-F238E27FC236}">
              <a16:creationId xmlns:a16="http://schemas.microsoft.com/office/drawing/2014/main" xmlns="" id="{5E871D14-C2AF-7B59-DA7A-472D15994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559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429</xdr:row>
      <xdr:rowOff>19045</xdr:rowOff>
    </xdr:from>
    <xdr:to>
      <xdr:col>11</xdr:col>
      <xdr:colOff>1032510</xdr:colOff>
      <xdr:row>429</xdr:row>
      <xdr:rowOff>742945</xdr:rowOff>
    </xdr:to>
    <xdr:pic>
      <xdr:nvPicPr>
        <xdr:cNvPr id="805" name="Picture 804">
          <a:extLst>
            <a:ext uri="{FF2B5EF4-FFF2-40B4-BE49-F238E27FC236}">
              <a16:creationId xmlns:a16="http://schemas.microsoft.com/office/drawing/2014/main" xmlns="" id="{31C8E4AB-55E8-AE3B-7DA8-C09B76560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635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430</xdr:row>
      <xdr:rowOff>19045</xdr:rowOff>
    </xdr:from>
    <xdr:to>
      <xdr:col>11</xdr:col>
      <xdr:colOff>1032510</xdr:colOff>
      <xdr:row>430</xdr:row>
      <xdr:rowOff>742945</xdr:rowOff>
    </xdr:to>
    <xdr:pic>
      <xdr:nvPicPr>
        <xdr:cNvPr id="807" name="Picture 806">
          <a:extLst>
            <a:ext uri="{FF2B5EF4-FFF2-40B4-BE49-F238E27FC236}">
              <a16:creationId xmlns:a16="http://schemas.microsoft.com/office/drawing/2014/main" xmlns="" id="{E4DA7C40-CE93-3E13-9A51-9E9F2B2D8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711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431</xdr:row>
      <xdr:rowOff>19045</xdr:rowOff>
    </xdr:from>
    <xdr:to>
      <xdr:col>11</xdr:col>
      <xdr:colOff>1032510</xdr:colOff>
      <xdr:row>431</xdr:row>
      <xdr:rowOff>742945</xdr:rowOff>
    </xdr:to>
    <xdr:pic>
      <xdr:nvPicPr>
        <xdr:cNvPr id="809" name="Picture 808">
          <a:extLst>
            <a:ext uri="{FF2B5EF4-FFF2-40B4-BE49-F238E27FC236}">
              <a16:creationId xmlns:a16="http://schemas.microsoft.com/office/drawing/2014/main" xmlns="" id="{7CBF8FF8-13A7-5B99-5C97-3FA416E33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787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432</xdr:row>
      <xdr:rowOff>19045</xdr:rowOff>
    </xdr:from>
    <xdr:to>
      <xdr:col>11</xdr:col>
      <xdr:colOff>1032510</xdr:colOff>
      <xdr:row>432</xdr:row>
      <xdr:rowOff>742945</xdr:rowOff>
    </xdr:to>
    <xdr:pic>
      <xdr:nvPicPr>
        <xdr:cNvPr id="811" name="Picture 810">
          <a:extLst>
            <a:ext uri="{FF2B5EF4-FFF2-40B4-BE49-F238E27FC236}">
              <a16:creationId xmlns:a16="http://schemas.microsoft.com/office/drawing/2014/main" xmlns="" id="{90093091-89C3-DAF5-44BA-3B154410A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863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433</xdr:row>
      <xdr:rowOff>19045</xdr:rowOff>
    </xdr:from>
    <xdr:to>
      <xdr:col>11</xdr:col>
      <xdr:colOff>1032510</xdr:colOff>
      <xdr:row>433</xdr:row>
      <xdr:rowOff>742945</xdr:rowOff>
    </xdr:to>
    <xdr:pic>
      <xdr:nvPicPr>
        <xdr:cNvPr id="813" name="Picture 812">
          <a:extLst>
            <a:ext uri="{FF2B5EF4-FFF2-40B4-BE49-F238E27FC236}">
              <a16:creationId xmlns:a16="http://schemas.microsoft.com/office/drawing/2014/main" xmlns="" id="{0B156056-EEEA-7567-3390-B5C1FB5EA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2940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434</xdr:row>
      <xdr:rowOff>19045</xdr:rowOff>
    </xdr:from>
    <xdr:to>
      <xdr:col>11</xdr:col>
      <xdr:colOff>1032510</xdr:colOff>
      <xdr:row>434</xdr:row>
      <xdr:rowOff>742945</xdr:rowOff>
    </xdr:to>
    <xdr:pic>
      <xdr:nvPicPr>
        <xdr:cNvPr id="815" name="Picture 814">
          <a:extLst>
            <a:ext uri="{FF2B5EF4-FFF2-40B4-BE49-F238E27FC236}">
              <a16:creationId xmlns:a16="http://schemas.microsoft.com/office/drawing/2014/main" xmlns="" id="{C121946E-BE58-718D-1A8D-45C8C3160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016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435</xdr:row>
      <xdr:rowOff>19045</xdr:rowOff>
    </xdr:from>
    <xdr:to>
      <xdr:col>11</xdr:col>
      <xdr:colOff>1032510</xdr:colOff>
      <xdr:row>435</xdr:row>
      <xdr:rowOff>742945</xdr:rowOff>
    </xdr:to>
    <xdr:pic>
      <xdr:nvPicPr>
        <xdr:cNvPr id="817" name="Picture 816">
          <a:extLst>
            <a:ext uri="{FF2B5EF4-FFF2-40B4-BE49-F238E27FC236}">
              <a16:creationId xmlns:a16="http://schemas.microsoft.com/office/drawing/2014/main" xmlns="" id="{77CFC747-B38B-F1FB-FB91-0E14FA50B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092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436</xdr:row>
      <xdr:rowOff>19045</xdr:rowOff>
    </xdr:from>
    <xdr:to>
      <xdr:col>11</xdr:col>
      <xdr:colOff>1032510</xdr:colOff>
      <xdr:row>436</xdr:row>
      <xdr:rowOff>742945</xdr:rowOff>
    </xdr:to>
    <xdr:pic>
      <xdr:nvPicPr>
        <xdr:cNvPr id="819" name="Picture 818">
          <a:extLst>
            <a:ext uri="{FF2B5EF4-FFF2-40B4-BE49-F238E27FC236}">
              <a16:creationId xmlns:a16="http://schemas.microsoft.com/office/drawing/2014/main" xmlns="" id="{52E7CB35-D51B-7F57-5DE1-96D11A1E5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168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437</xdr:row>
      <xdr:rowOff>19045</xdr:rowOff>
    </xdr:from>
    <xdr:to>
      <xdr:col>11</xdr:col>
      <xdr:colOff>1032510</xdr:colOff>
      <xdr:row>437</xdr:row>
      <xdr:rowOff>742945</xdr:rowOff>
    </xdr:to>
    <xdr:pic>
      <xdr:nvPicPr>
        <xdr:cNvPr id="821" name="Picture 820">
          <a:extLst>
            <a:ext uri="{FF2B5EF4-FFF2-40B4-BE49-F238E27FC236}">
              <a16:creationId xmlns:a16="http://schemas.microsoft.com/office/drawing/2014/main" xmlns="" id="{5BB8202E-A774-2020-5FFC-04992DF49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244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438</xdr:row>
      <xdr:rowOff>19045</xdr:rowOff>
    </xdr:from>
    <xdr:to>
      <xdr:col>11</xdr:col>
      <xdr:colOff>1032510</xdr:colOff>
      <xdr:row>438</xdr:row>
      <xdr:rowOff>742945</xdr:rowOff>
    </xdr:to>
    <xdr:pic>
      <xdr:nvPicPr>
        <xdr:cNvPr id="823" name="Picture 822">
          <a:extLst>
            <a:ext uri="{FF2B5EF4-FFF2-40B4-BE49-F238E27FC236}">
              <a16:creationId xmlns:a16="http://schemas.microsoft.com/office/drawing/2014/main" xmlns="" id="{F98874F1-AF27-42C4-2C6A-18F03B1F4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321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439</xdr:row>
      <xdr:rowOff>19045</xdr:rowOff>
    </xdr:from>
    <xdr:to>
      <xdr:col>11</xdr:col>
      <xdr:colOff>1032510</xdr:colOff>
      <xdr:row>439</xdr:row>
      <xdr:rowOff>742945</xdr:rowOff>
    </xdr:to>
    <xdr:pic>
      <xdr:nvPicPr>
        <xdr:cNvPr id="825" name="Picture 824">
          <a:extLst>
            <a:ext uri="{FF2B5EF4-FFF2-40B4-BE49-F238E27FC236}">
              <a16:creationId xmlns:a16="http://schemas.microsoft.com/office/drawing/2014/main" xmlns="" id="{774F51D5-33F4-F5A6-0CF8-5920345E0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397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440</xdr:row>
      <xdr:rowOff>19045</xdr:rowOff>
    </xdr:from>
    <xdr:to>
      <xdr:col>11</xdr:col>
      <xdr:colOff>1032510</xdr:colOff>
      <xdr:row>440</xdr:row>
      <xdr:rowOff>742945</xdr:rowOff>
    </xdr:to>
    <xdr:pic>
      <xdr:nvPicPr>
        <xdr:cNvPr id="827" name="Picture 826">
          <a:extLst>
            <a:ext uri="{FF2B5EF4-FFF2-40B4-BE49-F238E27FC236}">
              <a16:creationId xmlns:a16="http://schemas.microsoft.com/office/drawing/2014/main" xmlns="" id="{CF8DCB88-E9FA-90AD-A360-26118B54C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473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441</xdr:row>
      <xdr:rowOff>19045</xdr:rowOff>
    </xdr:from>
    <xdr:to>
      <xdr:col>11</xdr:col>
      <xdr:colOff>1032510</xdr:colOff>
      <xdr:row>441</xdr:row>
      <xdr:rowOff>742945</xdr:rowOff>
    </xdr:to>
    <xdr:pic>
      <xdr:nvPicPr>
        <xdr:cNvPr id="829" name="Picture 828">
          <a:extLst>
            <a:ext uri="{FF2B5EF4-FFF2-40B4-BE49-F238E27FC236}">
              <a16:creationId xmlns:a16="http://schemas.microsoft.com/office/drawing/2014/main" xmlns="" id="{4A321018-3F2B-17D5-72E5-3D539D207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549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442</xdr:row>
      <xdr:rowOff>19045</xdr:rowOff>
    </xdr:from>
    <xdr:to>
      <xdr:col>11</xdr:col>
      <xdr:colOff>1032510</xdr:colOff>
      <xdr:row>442</xdr:row>
      <xdr:rowOff>742945</xdr:rowOff>
    </xdr:to>
    <xdr:pic>
      <xdr:nvPicPr>
        <xdr:cNvPr id="831" name="Picture 830">
          <a:extLst>
            <a:ext uri="{FF2B5EF4-FFF2-40B4-BE49-F238E27FC236}">
              <a16:creationId xmlns:a16="http://schemas.microsoft.com/office/drawing/2014/main" xmlns="" id="{C7B87404-E2DA-EFCD-813E-63B2B2A4A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625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443</xdr:row>
      <xdr:rowOff>19045</xdr:rowOff>
    </xdr:from>
    <xdr:to>
      <xdr:col>11</xdr:col>
      <xdr:colOff>1032510</xdr:colOff>
      <xdr:row>443</xdr:row>
      <xdr:rowOff>742945</xdr:rowOff>
    </xdr:to>
    <xdr:pic>
      <xdr:nvPicPr>
        <xdr:cNvPr id="833" name="Picture 832">
          <a:extLst>
            <a:ext uri="{FF2B5EF4-FFF2-40B4-BE49-F238E27FC236}">
              <a16:creationId xmlns:a16="http://schemas.microsoft.com/office/drawing/2014/main" xmlns="" id="{D112130C-DC02-76B5-5CCA-A13F99E6E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702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444</xdr:row>
      <xdr:rowOff>19045</xdr:rowOff>
    </xdr:from>
    <xdr:to>
      <xdr:col>11</xdr:col>
      <xdr:colOff>1032510</xdr:colOff>
      <xdr:row>444</xdr:row>
      <xdr:rowOff>742945</xdr:rowOff>
    </xdr:to>
    <xdr:pic>
      <xdr:nvPicPr>
        <xdr:cNvPr id="835" name="Picture 834">
          <a:extLst>
            <a:ext uri="{FF2B5EF4-FFF2-40B4-BE49-F238E27FC236}">
              <a16:creationId xmlns:a16="http://schemas.microsoft.com/office/drawing/2014/main" xmlns="" id="{AD4A063C-7D7C-2CBB-731F-4019C705E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778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445</xdr:row>
      <xdr:rowOff>19045</xdr:rowOff>
    </xdr:from>
    <xdr:to>
      <xdr:col>11</xdr:col>
      <xdr:colOff>1032510</xdr:colOff>
      <xdr:row>445</xdr:row>
      <xdr:rowOff>742945</xdr:rowOff>
    </xdr:to>
    <xdr:pic>
      <xdr:nvPicPr>
        <xdr:cNvPr id="837" name="Picture 836">
          <a:extLst>
            <a:ext uri="{FF2B5EF4-FFF2-40B4-BE49-F238E27FC236}">
              <a16:creationId xmlns:a16="http://schemas.microsoft.com/office/drawing/2014/main" xmlns="" id="{531D56EB-0BC6-EDAD-CB42-4CD110EE2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854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446</xdr:row>
      <xdr:rowOff>19045</xdr:rowOff>
    </xdr:from>
    <xdr:to>
      <xdr:col>11</xdr:col>
      <xdr:colOff>1032510</xdr:colOff>
      <xdr:row>446</xdr:row>
      <xdr:rowOff>742945</xdr:rowOff>
    </xdr:to>
    <xdr:pic>
      <xdr:nvPicPr>
        <xdr:cNvPr id="839" name="Picture 838">
          <a:extLst>
            <a:ext uri="{FF2B5EF4-FFF2-40B4-BE49-F238E27FC236}">
              <a16:creationId xmlns:a16="http://schemas.microsoft.com/office/drawing/2014/main" xmlns="" id="{F6DD6AE5-19FC-8ECF-F60E-D0C6976C4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3930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447</xdr:row>
      <xdr:rowOff>19045</xdr:rowOff>
    </xdr:from>
    <xdr:to>
      <xdr:col>11</xdr:col>
      <xdr:colOff>1032510</xdr:colOff>
      <xdr:row>447</xdr:row>
      <xdr:rowOff>742945</xdr:rowOff>
    </xdr:to>
    <xdr:pic>
      <xdr:nvPicPr>
        <xdr:cNvPr id="841" name="Picture 840">
          <a:extLst>
            <a:ext uri="{FF2B5EF4-FFF2-40B4-BE49-F238E27FC236}">
              <a16:creationId xmlns:a16="http://schemas.microsoft.com/office/drawing/2014/main" xmlns="" id="{5F1D8B57-90CC-2152-D4E7-E4F22EDA7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006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448</xdr:row>
      <xdr:rowOff>19045</xdr:rowOff>
    </xdr:from>
    <xdr:to>
      <xdr:col>11</xdr:col>
      <xdr:colOff>1032510</xdr:colOff>
      <xdr:row>448</xdr:row>
      <xdr:rowOff>742945</xdr:rowOff>
    </xdr:to>
    <xdr:pic>
      <xdr:nvPicPr>
        <xdr:cNvPr id="843" name="Picture 842">
          <a:extLst>
            <a:ext uri="{FF2B5EF4-FFF2-40B4-BE49-F238E27FC236}">
              <a16:creationId xmlns:a16="http://schemas.microsoft.com/office/drawing/2014/main" xmlns="" id="{84357070-227E-B6B7-172A-1D501267B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083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449</xdr:row>
      <xdr:rowOff>19045</xdr:rowOff>
    </xdr:from>
    <xdr:to>
      <xdr:col>11</xdr:col>
      <xdr:colOff>1032510</xdr:colOff>
      <xdr:row>449</xdr:row>
      <xdr:rowOff>742945</xdr:rowOff>
    </xdr:to>
    <xdr:pic>
      <xdr:nvPicPr>
        <xdr:cNvPr id="845" name="Picture 844">
          <a:extLst>
            <a:ext uri="{FF2B5EF4-FFF2-40B4-BE49-F238E27FC236}">
              <a16:creationId xmlns:a16="http://schemas.microsoft.com/office/drawing/2014/main" xmlns="" id="{348E28A1-F534-9D49-97BB-50C735EBF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159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450</xdr:row>
      <xdr:rowOff>19045</xdr:rowOff>
    </xdr:from>
    <xdr:to>
      <xdr:col>11</xdr:col>
      <xdr:colOff>1032510</xdr:colOff>
      <xdr:row>450</xdr:row>
      <xdr:rowOff>742945</xdr:rowOff>
    </xdr:to>
    <xdr:pic>
      <xdr:nvPicPr>
        <xdr:cNvPr id="847" name="Picture 846">
          <a:extLst>
            <a:ext uri="{FF2B5EF4-FFF2-40B4-BE49-F238E27FC236}">
              <a16:creationId xmlns:a16="http://schemas.microsoft.com/office/drawing/2014/main" xmlns="" id="{38216CEE-A7DB-DDB0-624A-108794E9D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235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451</xdr:row>
      <xdr:rowOff>19045</xdr:rowOff>
    </xdr:from>
    <xdr:to>
      <xdr:col>11</xdr:col>
      <xdr:colOff>1032510</xdr:colOff>
      <xdr:row>451</xdr:row>
      <xdr:rowOff>742945</xdr:rowOff>
    </xdr:to>
    <xdr:pic>
      <xdr:nvPicPr>
        <xdr:cNvPr id="849" name="Picture 848">
          <a:extLst>
            <a:ext uri="{FF2B5EF4-FFF2-40B4-BE49-F238E27FC236}">
              <a16:creationId xmlns:a16="http://schemas.microsoft.com/office/drawing/2014/main" xmlns="" id="{1647737B-C013-76E5-3E46-A9DA125C6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311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452</xdr:row>
      <xdr:rowOff>19045</xdr:rowOff>
    </xdr:from>
    <xdr:to>
      <xdr:col>11</xdr:col>
      <xdr:colOff>1032510</xdr:colOff>
      <xdr:row>452</xdr:row>
      <xdr:rowOff>742945</xdr:rowOff>
    </xdr:to>
    <xdr:pic>
      <xdr:nvPicPr>
        <xdr:cNvPr id="851" name="Picture 850">
          <a:extLst>
            <a:ext uri="{FF2B5EF4-FFF2-40B4-BE49-F238E27FC236}">
              <a16:creationId xmlns:a16="http://schemas.microsoft.com/office/drawing/2014/main" xmlns="" id="{FCA55F70-9330-B0A1-24D4-37593D686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387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453</xdr:row>
      <xdr:rowOff>19045</xdr:rowOff>
    </xdr:from>
    <xdr:to>
      <xdr:col>11</xdr:col>
      <xdr:colOff>1032510</xdr:colOff>
      <xdr:row>453</xdr:row>
      <xdr:rowOff>742945</xdr:rowOff>
    </xdr:to>
    <xdr:pic>
      <xdr:nvPicPr>
        <xdr:cNvPr id="853" name="Picture 852">
          <a:extLst>
            <a:ext uri="{FF2B5EF4-FFF2-40B4-BE49-F238E27FC236}">
              <a16:creationId xmlns:a16="http://schemas.microsoft.com/office/drawing/2014/main" xmlns="" id="{C3AEE3B9-4D1E-2BCF-84A0-6CAD2D3A0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464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454</xdr:row>
      <xdr:rowOff>19045</xdr:rowOff>
    </xdr:from>
    <xdr:to>
      <xdr:col>11</xdr:col>
      <xdr:colOff>1032510</xdr:colOff>
      <xdr:row>454</xdr:row>
      <xdr:rowOff>742945</xdr:rowOff>
    </xdr:to>
    <xdr:pic>
      <xdr:nvPicPr>
        <xdr:cNvPr id="855" name="Picture 854">
          <a:extLst>
            <a:ext uri="{FF2B5EF4-FFF2-40B4-BE49-F238E27FC236}">
              <a16:creationId xmlns:a16="http://schemas.microsoft.com/office/drawing/2014/main" xmlns="" id="{64E91D04-98C0-3EF3-1B91-6189E90C7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540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455</xdr:row>
      <xdr:rowOff>19045</xdr:rowOff>
    </xdr:from>
    <xdr:to>
      <xdr:col>11</xdr:col>
      <xdr:colOff>1032510</xdr:colOff>
      <xdr:row>455</xdr:row>
      <xdr:rowOff>742945</xdr:rowOff>
    </xdr:to>
    <xdr:pic>
      <xdr:nvPicPr>
        <xdr:cNvPr id="857" name="Picture 856">
          <a:extLst>
            <a:ext uri="{FF2B5EF4-FFF2-40B4-BE49-F238E27FC236}">
              <a16:creationId xmlns:a16="http://schemas.microsoft.com/office/drawing/2014/main" xmlns="" id="{AD0D356D-56BE-6DC1-AF95-ED14C8E62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616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456</xdr:row>
      <xdr:rowOff>19045</xdr:rowOff>
    </xdr:from>
    <xdr:to>
      <xdr:col>11</xdr:col>
      <xdr:colOff>1032510</xdr:colOff>
      <xdr:row>456</xdr:row>
      <xdr:rowOff>742945</xdr:rowOff>
    </xdr:to>
    <xdr:pic>
      <xdr:nvPicPr>
        <xdr:cNvPr id="859" name="Picture 858">
          <a:extLst>
            <a:ext uri="{FF2B5EF4-FFF2-40B4-BE49-F238E27FC236}">
              <a16:creationId xmlns:a16="http://schemas.microsoft.com/office/drawing/2014/main" xmlns="" id="{8F823252-D56C-99EE-6AEA-BC9EE1F81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692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457</xdr:row>
      <xdr:rowOff>19045</xdr:rowOff>
    </xdr:from>
    <xdr:to>
      <xdr:col>11</xdr:col>
      <xdr:colOff>1032510</xdr:colOff>
      <xdr:row>457</xdr:row>
      <xdr:rowOff>742945</xdr:rowOff>
    </xdr:to>
    <xdr:pic>
      <xdr:nvPicPr>
        <xdr:cNvPr id="861" name="Picture 860">
          <a:extLst>
            <a:ext uri="{FF2B5EF4-FFF2-40B4-BE49-F238E27FC236}">
              <a16:creationId xmlns:a16="http://schemas.microsoft.com/office/drawing/2014/main" xmlns="" id="{D8395FAD-E147-4478-64B3-12809E6CD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768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458</xdr:row>
      <xdr:rowOff>19045</xdr:rowOff>
    </xdr:from>
    <xdr:to>
      <xdr:col>11</xdr:col>
      <xdr:colOff>1032510</xdr:colOff>
      <xdr:row>458</xdr:row>
      <xdr:rowOff>742945</xdr:rowOff>
    </xdr:to>
    <xdr:pic>
      <xdr:nvPicPr>
        <xdr:cNvPr id="863" name="Picture 862">
          <a:extLst>
            <a:ext uri="{FF2B5EF4-FFF2-40B4-BE49-F238E27FC236}">
              <a16:creationId xmlns:a16="http://schemas.microsoft.com/office/drawing/2014/main" xmlns="" id="{DEAEB2AB-1065-4C45-F420-FA81F5A73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845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459</xdr:row>
      <xdr:rowOff>19045</xdr:rowOff>
    </xdr:from>
    <xdr:to>
      <xdr:col>11</xdr:col>
      <xdr:colOff>1032510</xdr:colOff>
      <xdr:row>459</xdr:row>
      <xdr:rowOff>742945</xdr:rowOff>
    </xdr:to>
    <xdr:pic>
      <xdr:nvPicPr>
        <xdr:cNvPr id="865" name="Picture 864">
          <a:extLst>
            <a:ext uri="{FF2B5EF4-FFF2-40B4-BE49-F238E27FC236}">
              <a16:creationId xmlns:a16="http://schemas.microsoft.com/office/drawing/2014/main" xmlns="" id="{0BB6706E-908E-313B-63DE-49B6207AA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921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460</xdr:row>
      <xdr:rowOff>19045</xdr:rowOff>
    </xdr:from>
    <xdr:to>
      <xdr:col>11</xdr:col>
      <xdr:colOff>1032510</xdr:colOff>
      <xdr:row>460</xdr:row>
      <xdr:rowOff>742945</xdr:rowOff>
    </xdr:to>
    <xdr:pic>
      <xdr:nvPicPr>
        <xdr:cNvPr id="867" name="Picture 866">
          <a:extLst>
            <a:ext uri="{FF2B5EF4-FFF2-40B4-BE49-F238E27FC236}">
              <a16:creationId xmlns:a16="http://schemas.microsoft.com/office/drawing/2014/main" xmlns="" id="{EB9D3330-E70E-434B-50FF-5D40F26B0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4997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461</xdr:row>
      <xdr:rowOff>19045</xdr:rowOff>
    </xdr:from>
    <xdr:to>
      <xdr:col>11</xdr:col>
      <xdr:colOff>1032510</xdr:colOff>
      <xdr:row>461</xdr:row>
      <xdr:rowOff>742945</xdr:rowOff>
    </xdr:to>
    <xdr:pic>
      <xdr:nvPicPr>
        <xdr:cNvPr id="869" name="Picture 868">
          <a:extLst>
            <a:ext uri="{FF2B5EF4-FFF2-40B4-BE49-F238E27FC236}">
              <a16:creationId xmlns:a16="http://schemas.microsoft.com/office/drawing/2014/main" xmlns="" id="{CA44EC91-DCEE-49AA-D055-F2BE02A9E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073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462</xdr:row>
      <xdr:rowOff>19045</xdr:rowOff>
    </xdr:from>
    <xdr:to>
      <xdr:col>11</xdr:col>
      <xdr:colOff>1032510</xdr:colOff>
      <xdr:row>462</xdr:row>
      <xdr:rowOff>742945</xdr:rowOff>
    </xdr:to>
    <xdr:pic>
      <xdr:nvPicPr>
        <xdr:cNvPr id="871" name="Picture 870">
          <a:extLst>
            <a:ext uri="{FF2B5EF4-FFF2-40B4-BE49-F238E27FC236}">
              <a16:creationId xmlns:a16="http://schemas.microsoft.com/office/drawing/2014/main" xmlns="" id="{1ABBF14D-1151-6521-5112-3387B8470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149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463</xdr:row>
      <xdr:rowOff>19045</xdr:rowOff>
    </xdr:from>
    <xdr:to>
      <xdr:col>11</xdr:col>
      <xdr:colOff>1032510</xdr:colOff>
      <xdr:row>463</xdr:row>
      <xdr:rowOff>742945</xdr:rowOff>
    </xdr:to>
    <xdr:pic>
      <xdr:nvPicPr>
        <xdr:cNvPr id="873" name="Picture 872">
          <a:extLst>
            <a:ext uri="{FF2B5EF4-FFF2-40B4-BE49-F238E27FC236}">
              <a16:creationId xmlns:a16="http://schemas.microsoft.com/office/drawing/2014/main" xmlns="" id="{D9AF2919-C4BA-05C9-CC50-0BCAD22EF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226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464</xdr:row>
      <xdr:rowOff>19045</xdr:rowOff>
    </xdr:from>
    <xdr:to>
      <xdr:col>11</xdr:col>
      <xdr:colOff>1032510</xdr:colOff>
      <xdr:row>464</xdr:row>
      <xdr:rowOff>742945</xdr:rowOff>
    </xdr:to>
    <xdr:pic>
      <xdr:nvPicPr>
        <xdr:cNvPr id="875" name="Picture 874">
          <a:extLst>
            <a:ext uri="{FF2B5EF4-FFF2-40B4-BE49-F238E27FC236}">
              <a16:creationId xmlns:a16="http://schemas.microsoft.com/office/drawing/2014/main" xmlns="" id="{8E3266F8-FE47-6A19-B18B-92939E464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302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465</xdr:row>
      <xdr:rowOff>19045</xdr:rowOff>
    </xdr:from>
    <xdr:to>
      <xdr:col>11</xdr:col>
      <xdr:colOff>1032510</xdr:colOff>
      <xdr:row>465</xdr:row>
      <xdr:rowOff>742945</xdr:rowOff>
    </xdr:to>
    <xdr:pic>
      <xdr:nvPicPr>
        <xdr:cNvPr id="877" name="Picture 876">
          <a:extLst>
            <a:ext uri="{FF2B5EF4-FFF2-40B4-BE49-F238E27FC236}">
              <a16:creationId xmlns:a16="http://schemas.microsoft.com/office/drawing/2014/main" xmlns="" id="{CB3528DD-2AD4-2386-84BB-AF4121A69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378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466</xdr:row>
      <xdr:rowOff>19045</xdr:rowOff>
    </xdr:from>
    <xdr:to>
      <xdr:col>11</xdr:col>
      <xdr:colOff>1032510</xdr:colOff>
      <xdr:row>466</xdr:row>
      <xdr:rowOff>742945</xdr:rowOff>
    </xdr:to>
    <xdr:pic>
      <xdr:nvPicPr>
        <xdr:cNvPr id="879" name="Picture 878">
          <a:extLst>
            <a:ext uri="{FF2B5EF4-FFF2-40B4-BE49-F238E27FC236}">
              <a16:creationId xmlns:a16="http://schemas.microsoft.com/office/drawing/2014/main" xmlns="" id="{2F9238C4-EB32-E064-33ED-5C27DB2A5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454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467</xdr:row>
      <xdr:rowOff>19045</xdr:rowOff>
    </xdr:from>
    <xdr:to>
      <xdr:col>11</xdr:col>
      <xdr:colOff>1032510</xdr:colOff>
      <xdr:row>467</xdr:row>
      <xdr:rowOff>742945</xdr:rowOff>
    </xdr:to>
    <xdr:pic>
      <xdr:nvPicPr>
        <xdr:cNvPr id="881" name="Picture 880">
          <a:extLst>
            <a:ext uri="{FF2B5EF4-FFF2-40B4-BE49-F238E27FC236}">
              <a16:creationId xmlns:a16="http://schemas.microsoft.com/office/drawing/2014/main" xmlns="" id="{5B25FDF2-2EB7-ECB7-B9D0-275BE7162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530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468</xdr:row>
      <xdr:rowOff>19045</xdr:rowOff>
    </xdr:from>
    <xdr:to>
      <xdr:col>11</xdr:col>
      <xdr:colOff>1032510</xdr:colOff>
      <xdr:row>468</xdr:row>
      <xdr:rowOff>742945</xdr:rowOff>
    </xdr:to>
    <xdr:pic>
      <xdr:nvPicPr>
        <xdr:cNvPr id="883" name="Picture 882">
          <a:extLst>
            <a:ext uri="{FF2B5EF4-FFF2-40B4-BE49-F238E27FC236}">
              <a16:creationId xmlns:a16="http://schemas.microsoft.com/office/drawing/2014/main" xmlns="" id="{B051AC14-CDF6-82BB-237C-FEE28FF09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607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469</xdr:row>
      <xdr:rowOff>19045</xdr:rowOff>
    </xdr:from>
    <xdr:to>
      <xdr:col>11</xdr:col>
      <xdr:colOff>1032510</xdr:colOff>
      <xdr:row>469</xdr:row>
      <xdr:rowOff>742945</xdr:rowOff>
    </xdr:to>
    <xdr:pic>
      <xdr:nvPicPr>
        <xdr:cNvPr id="885" name="Picture 884">
          <a:extLst>
            <a:ext uri="{FF2B5EF4-FFF2-40B4-BE49-F238E27FC236}">
              <a16:creationId xmlns:a16="http://schemas.microsoft.com/office/drawing/2014/main" xmlns="" id="{634AC040-0591-C080-07B3-A3591C80D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683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470</xdr:row>
      <xdr:rowOff>19045</xdr:rowOff>
    </xdr:from>
    <xdr:to>
      <xdr:col>11</xdr:col>
      <xdr:colOff>1032510</xdr:colOff>
      <xdr:row>470</xdr:row>
      <xdr:rowOff>742945</xdr:rowOff>
    </xdr:to>
    <xdr:pic>
      <xdr:nvPicPr>
        <xdr:cNvPr id="887" name="Picture 886">
          <a:extLst>
            <a:ext uri="{FF2B5EF4-FFF2-40B4-BE49-F238E27FC236}">
              <a16:creationId xmlns:a16="http://schemas.microsoft.com/office/drawing/2014/main" xmlns="" id="{AFE0883C-8EB9-511C-0775-50261A9D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759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471</xdr:row>
      <xdr:rowOff>19045</xdr:rowOff>
    </xdr:from>
    <xdr:to>
      <xdr:col>11</xdr:col>
      <xdr:colOff>1032510</xdr:colOff>
      <xdr:row>471</xdr:row>
      <xdr:rowOff>742945</xdr:rowOff>
    </xdr:to>
    <xdr:pic>
      <xdr:nvPicPr>
        <xdr:cNvPr id="889" name="Picture 888">
          <a:extLst>
            <a:ext uri="{FF2B5EF4-FFF2-40B4-BE49-F238E27FC236}">
              <a16:creationId xmlns:a16="http://schemas.microsoft.com/office/drawing/2014/main" xmlns="" id="{16D77B44-248F-2A92-03DF-8E18E6B5A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835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472</xdr:row>
      <xdr:rowOff>19045</xdr:rowOff>
    </xdr:from>
    <xdr:to>
      <xdr:col>11</xdr:col>
      <xdr:colOff>1032510</xdr:colOff>
      <xdr:row>472</xdr:row>
      <xdr:rowOff>742945</xdr:rowOff>
    </xdr:to>
    <xdr:pic>
      <xdr:nvPicPr>
        <xdr:cNvPr id="891" name="Picture 890">
          <a:extLst>
            <a:ext uri="{FF2B5EF4-FFF2-40B4-BE49-F238E27FC236}">
              <a16:creationId xmlns:a16="http://schemas.microsoft.com/office/drawing/2014/main" xmlns="" id="{B6ED50D0-9531-C872-C163-C6C2EBC7E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911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473</xdr:row>
      <xdr:rowOff>19045</xdr:rowOff>
    </xdr:from>
    <xdr:to>
      <xdr:col>11</xdr:col>
      <xdr:colOff>1032510</xdr:colOff>
      <xdr:row>473</xdr:row>
      <xdr:rowOff>742945</xdr:rowOff>
    </xdr:to>
    <xdr:pic>
      <xdr:nvPicPr>
        <xdr:cNvPr id="893" name="Picture 892">
          <a:extLst>
            <a:ext uri="{FF2B5EF4-FFF2-40B4-BE49-F238E27FC236}">
              <a16:creationId xmlns:a16="http://schemas.microsoft.com/office/drawing/2014/main" xmlns="" id="{2FBC2691-5C99-5DD9-43F3-BD9F6620A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988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474</xdr:row>
      <xdr:rowOff>19045</xdr:rowOff>
    </xdr:from>
    <xdr:to>
      <xdr:col>11</xdr:col>
      <xdr:colOff>1032510</xdr:colOff>
      <xdr:row>474</xdr:row>
      <xdr:rowOff>742945</xdr:rowOff>
    </xdr:to>
    <xdr:pic>
      <xdr:nvPicPr>
        <xdr:cNvPr id="895" name="Picture 894">
          <a:extLst>
            <a:ext uri="{FF2B5EF4-FFF2-40B4-BE49-F238E27FC236}">
              <a16:creationId xmlns:a16="http://schemas.microsoft.com/office/drawing/2014/main" xmlns="" id="{5A882047-2A70-0152-89BC-A4769ADB5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064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475</xdr:row>
      <xdr:rowOff>19045</xdr:rowOff>
    </xdr:from>
    <xdr:to>
      <xdr:col>11</xdr:col>
      <xdr:colOff>1032510</xdr:colOff>
      <xdr:row>475</xdr:row>
      <xdr:rowOff>742945</xdr:rowOff>
    </xdr:to>
    <xdr:pic>
      <xdr:nvPicPr>
        <xdr:cNvPr id="897" name="Picture 896">
          <a:extLst>
            <a:ext uri="{FF2B5EF4-FFF2-40B4-BE49-F238E27FC236}">
              <a16:creationId xmlns:a16="http://schemas.microsoft.com/office/drawing/2014/main" xmlns="" id="{E4E68742-9A8D-0A7B-68C2-D31D90683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140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476</xdr:row>
      <xdr:rowOff>19045</xdr:rowOff>
    </xdr:from>
    <xdr:to>
      <xdr:col>11</xdr:col>
      <xdr:colOff>1032510</xdr:colOff>
      <xdr:row>476</xdr:row>
      <xdr:rowOff>742945</xdr:rowOff>
    </xdr:to>
    <xdr:pic>
      <xdr:nvPicPr>
        <xdr:cNvPr id="899" name="Picture 898">
          <a:extLst>
            <a:ext uri="{FF2B5EF4-FFF2-40B4-BE49-F238E27FC236}">
              <a16:creationId xmlns:a16="http://schemas.microsoft.com/office/drawing/2014/main" xmlns="" id="{60C36058-1093-3101-224B-6C1CBF43C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216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477</xdr:row>
      <xdr:rowOff>19045</xdr:rowOff>
    </xdr:from>
    <xdr:to>
      <xdr:col>11</xdr:col>
      <xdr:colOff>1032510</xdr:colOff>
      <xdr:row>477</xdr:row>
      <xdr:rowOff>742945</xdr:rowOff>
    </xdr:to>
    <xdr:pic>
      <xdr:nvPicPr>
        <xdr:cNvPr id="901" name="Picture 900">
          <a:extLst>
            <a:ext uri="{FF2B5EF4-FFF2-40B4-BE49-F238E27FC236}">
              <a16:creationId xmlns:a16="http://schemas.microsoft.com/office/drawing/2014/main" xmlns="" id="{9CB7C417-24A2-5C47-13BC-29FF46F99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292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478</xdr:row>
      <xdr:rowOff>19045</xdr:rowOff>
    </xdr:from>
    <xdr:to>
      <xdr:col>11</xdr:col>
      <xdr:colOff>1032510</xdr:colOff>
      <xdr:row>478</xdr:row>
      <xdr:rowOff>742945</xdr:rowOff>
    </xdr:to>
    <xdr:pic>
      <xdr:nvPicPr>
        <xdr:cNvPr id="903" name="Picture 902">
          <a:extLst>
            <a:ext uri="{FF2B5EF4-FFF2-40B4-BE49-F238E27FC236}">
              <a16:creationId xmlns:a16="http://schemas.microsoft.com/office/drawing/2014/main" xmlns="" id="{7F6D01C5-4B54-66BD-65C6-663CB7BA7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369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479</xdr:row>
      <xdr:rowOff>19045</xdr:rowOff>
    </xdr:from>
    <xdr:to>
      <xdr:col>11</xdr:col>
      <xdr:colOff>1032510</xdr:colOff>
      <xdr:row>479</xdr:row>
      <xdr:rowOff>742945</xdr:rowOff>
    </xdr:to>
    <xdr:pic>
      <xdr:nvPicPr>
        <xdr:cNvPr id="905" name="Picture 904">
          <a:extLst>
            <a:ext uri="{FF2B5EF4-FFF2-40B4-BE49-F238E27FC236}">
              <a16:creationId xmlns:a16="http://schemas.microsoft.com/office/drawing/2014/main" xmlns="" id="{70F9C570-705F-E078-3809-D87E79998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445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480</xdr:row>
      <xdr:rowOff>19045</xdr:rowOff>
    </xdr:from>
    <xdr:to>
      <xdr:col>11</xdr:col>
      <xdr:colOff>1032510</xdr:colOff>
      <xdr:row>480</xdr:row>
      <xdr:rowOff>742945</xdr:rowOff>
    </xdr:to>
    <xdr:pic>
      <xdr:nvPicPr>
        <xdr:cNvPr id="907" name="Picture 906">
          <a:extLst>
            <a:ext uri="{FF2B5EF4-FFF2-40B4-BE49-F238E27FC236}">
              <a16:creationId xmlns:a16="http://schemas.microsoft.com/office/drawing/2014/main" xmlns="" id="{23A3AC24-1645-E176-0FCE-6755C230F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521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481</xdr:row>
      <xdr:rowOff>19045</xdr:rowOff>
    </xdr:from>
    <xdr:to>
      <xdr:col>11</xdr:col>
      <xdr:colOff>1032510</xdr:colOff>
      <xdr:row>481</xdr:row>
      <xdr:rowOff>742945</xdr:rowOff>
    </xdr:to>
    <xdr:pic>
      <xdr:nvPicPr>
        <xdr:cNvPr id="909" name="Picture 908">
          <a:extLst>
            <a:ext uri="{FF2B5EF4-FFF2-40B4-BE49-F238E27FC236}">
              <a16:creationId xmlns:a16="http://schemas.microsoft.com/office/drawing/2014/main" xmlns="" id="{6108FAE8-91AA-6335-B7E0-32C3FD5BE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597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482</xdr:row>
      <xdr:rowOff>19045</xdr:rowOff>
    </xdr:from>
    <xdr:to>
      <xdr:col>11</xdr:col>
      <xdr:colOff>1032510</xdr:colOff>
      <xdr:row>482</xdr:row>
      <xdr:rowOff>742945</xdr:rowOff>
    </xdr:to>
    <xdr:pic>
      <xdr:nvPicPr>
        <xdr:cNvPr id="911" name="Picture 910">
          <a:extLst>
            <a:ext uri="{FF2B5EF4-FFF2-40B4-BE49-F238E27FC236}">
              <a16:creationId xmlns:a16="http://schemas.microsoft.com/office/drawing/2014/main" xmlns="" id="{F08872C9-44E7-F19A-714F-D836F7AE6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673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483</xdr:row>
      <xdr:rowOff>19045</xdr:rowOff>
    </xdr:from>
    <xdr:to>
      <xdr:col>11</xdr:col>
      <xdr:colOff>1032510</xdr:colOff>
      <xdr:row>483</xdr:row>
      <xdr:rowOff>742945</xdr:rowOff>
    </xdr:to>
    <xdr:pic>
      <xdr:nvPicPr>
        <xdr:cNvPr id="913" name="Picture 912">
          <a:extLst>
            <a:ext uri="{FF2B5EF4-FFF2-40B4-BE49-F238E27FC236}">
              <a16:creationId xmlns:a16="http://schemas.microsoft.com/office/drawing/2014/main" xmlns="" id="{E2A3B685-8512-2A19-4F17-2A0333A86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750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484</xdr:row>
      <xdr:rowOff>19045</xdr:rowOff>
    </xdr:from>
    <xdr:to>
      <xdr:col>11</xdr:col>
      <xdr:colOff>1032510</xdr:colOff>
      <xdr:row>484</xdr:row>
      <xdr:rowOff>742945</xdr:rowOff>
    </xdr:to>
    <xdr:pic>
      <xdr:nvPicPr>
        <xdr:cNvPr id="915" name="Picture 914">
          <a:extLst>
            <a:ext uri="{FF2B5EF4-FFF2-40B4-BE49-F238E27FC236}">
              <a16:creationId xmlns:a16="http://schemas.microsoft.com/office/drawing/2014/main" xmlns="" id="{7FC63277-F125-77C9-8112-E58260B15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826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485</xdr:row>
      <xdr:rowOff>19045</xdr:rowOff>
    </xdr:from>
    <xdr:to>
      <xdr:col>11</xdr:col>
      <xdr:colOff>1032510</xdr:colOff>
      <xdr:row>485</xdr:row>
      <xdr:rowOff>742945</xdr:rowOff>
    </xdr:to>
    <xdr:pic>
      <xdr:nvPicPr>
        <xdr:cNvPr id="917" name="Picture 916">
          <a:extLst>
            <a:ext uri="{FF2B5EF4-FFF2-40B4-BE49-F238E27FC236}">
              <a16:creationId xmlns:a16="http://schemas.microsoft.com/office/drawing/2014/main" xmlns="" id="{0C7FF798-EDC6-811C-5002-E4A29998C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902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486</xdr:row>
      <xdr:rowOff>19045</xdr:rowOff>
    </xdr:from>
    <xdr:to>
      <xdr:col>11</xdr:col>
      <xdr:colOff>1032510</xdr:colOff>
      <xdr:row>486</xdr:row>
      <xdr:rowOff>742945</xdr:rowOff>
    </xdr:to>
    <xdr:pic>
      <xdr:nvPicPr>
        <xdr:cNvPr id="919" name="Picture 918">
          <a:extLst>
            <a:ext uri="{FF2B5EF4-FFF2-40B4-BE49-F238E27FC236}">
              <a16:creationId xmlns:a16="http://schemas.microsoft.com/office/drawing/2014/main" xmlns="" id="{3ACFD690-725A-EFA3-1C04-6502E4692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6978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487</xdr:row>
      <xdr:rowOff>19045</xdr:rowOff>
    </xdr:from>
    <xdr:to>
      <xdr:col>11</xdr:col>
      <xdr:colOff>1032510</xdr:colOff>
      <xdr:row>487</xdr:row>
      <xdr:rowOff>742945</xdr:rowOff>
    </xdr:to>
    <xdr:pic>
      <xdr:nvPicPr>
        <xdr:cNvPr id="921" name="Picture 920">
          <a:extLst>
            <a:ext uri="{FF2B5EF4-FFF2-40B4-BE49-F238E27FC236}">
              <a16:creationId xmlns:a16="http://schemas.microsoft.com/office/drawing/2014/main" xmlns="" id="{530E4720-5236-70CC-256A-58C0A71DD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054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488</xdr:row>
      <xdr:rowOff>19045</xdr:rowOff>
    </xdr:from>
    <xdr:to>
      <xdr:col>11</xdr:col>
      <xdr:colOff>1032510</xdr:colOff>
      <xdr:row>488</xdr:row>
      <xdr:rowOff>742945</xdr:rowOff>
    </xdr:to>
    <xdr:pic>
      <xdr:nvPicPr>
        <xdr:cNvPr id="923" name="Picture 922">
          <a:extLst>
            <a:ext uri="{FF2B5EF4-FFF2-40B4-BE49-F238E27FC236}">
              <a16:creationId xmlns:a16="http://schemas.microsoft.com/office/drawing/2014/main" xmlns="" id="{4A24D8BD-3786-6DD7-6E10-C2E7F7331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131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489</xdr:row>
      <xdr:rowOff>19045</xdr:rowOff>
    </xdr:from>
    <xdr:to>
      <xdr:col>11</xdr:col>
      <xdr:colOff>1032510</xdr:colOff>
      <xdr:row>489</xdr:row>
      <xdr:rowOff>742945</xdr:rowOff>
    </xdr:to>
    <xdr:pic>
      <xdr:nvPicPr>
        <xdr:cNvPr id="925" name="Picture 924">
          <a:extLst>
            <a:ext uri="{FF2B5EF4-FFF2-40B4-BE49-F238E27FC236}">
              <a16:creationId xmlns:a16="http://schemas.microsoft.com/office/drawing/2014/main" xmlns="" id="{38E8F965-E4D7-7FD9-826D-8F12DE7E5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207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490</xdr:row>
      <xdr:rowOff>19045</xdr:rowOff>
    </xdr:from>
    <xdr:to>
      <xdr:col>11</xdr:col>
      <xdr:colOff>1032510</xdr:colOff>
      <xdr:row>490</xdr:row>
      <xdr:rowOff>742945</xdr:rowOff>
    </xdr:to>
    <xdr:pic>
      <xdr:nvPicPr>
        <xdr:cNvPr id="927" name="Picture 926">
          <a:extLst>
            <a:ext uri="{FF2B5EF4-FFF2-40B4-BE49-F238E27FC236}">
              <a16:creationId xmlns:a16="http://schemas.microsoft.com/office/drawing/2014/main" xmlns="" id="{FC43BEDC-F168-F7AF-4544-9AB464971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283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491</xdr:row>
      <xdr:rowOff>19045</xdr:rowOff>
    </xdr:from>
    <xdr:to>
      <xdr:col>11</xdr:col>
      <xdr:colOff>1032510</xdr:colOff>
      <xdr:row>491</xdr:row>
      <xdr:rowOff>742945</xdr:rowOff>
    </xdr:to>
    <xdr:pic>
      <xdr:nvPicPr>
        <xdr:cNvPr id="929" name="Picture 928">
          <a:extLst>
            <a:ext uri="{FF2B5EF4-FFF2-40B4-BE49-F238E27FC236}">
              <a16:creationId xmlns:a16="http://schemas.microsoft.com/office/drawing/2014/main" xmlns="" id="{FBEA6415-1A3E-E35B-737C-6CA38E304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359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492</xdr:row>
      <xdr:rowOff>19045</xdr:rowOff>
    </xdr:from>
    <xdr:to>
      <xdr:col>11</xdr:col>
      <xdr:colOff>1032510</xdr:colOff>
      <xdr:row>492</xdr:row>
      <xdr:rowOff>742945</xdr:rowOff>
    </xdr:to>
    <xdr:pic>
      <xdr:nvPicPr>
        <xdr:cNvPr id="931" name="Picture 930">
          <a:extLst>
            <a:ext uri="{FF2B5EF4-FFF2-40B4-BE49-F238E27FC236}">
              <a16:creationId xmlns:a16="http://schemas.microsoft.com/office/drawing/2014/main" xmlns="" id="{907DE3C6-38C2-724F-8ED0-FF92956B2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435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493</xdr:row>
      <xdr:rowOff>19045</xdr:rowOff>
    </xdr:from>
    <xdr:to>
      <xdr:col>11</xdr:col>
      <xdr:colOff>1032510</xdr:colOff>
      <xdr:row>493</xdr:row>
      <xdr:rowOff>742945</xdr:rowOff>
    </xdr:to>
    <xdr:pic>
      <xdr:nvPicPr>
        <xdr:cNvPr id="933" name="Picture 932">
          <a:extLst>
            <a:ext uri="{FF2B5EF4-FFF2-40B4-BE49-F238E27FC236}">
              <a16:creationId xmlns:a16="http://schemas.microsoft.com/office/drawing/2014/main" xmlns="" id="{DA2294A1-C0A2-8A6D-5723-A35C0AEC6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512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494</xdr:row>
      <xdr:rowOff>19045</xdr:rowOff>
    </xdr:from>
    <xdr:to>
      <xdr:col>11</xdr:col>
      <xdr:colOff>1032510</xdr:colOff>
      <xdr:row>494</xdr:row>
      <xdr:rowOff>742945</xdr:rowOff>
    </xdr:to>
    <xdr:pic>
      <xdr:nvPicPr>
        <xdr:cNvPr id="935" name="Picture 934">
          <a:extLst>
            <a:ext uri="{FF2B5EF4-FFF2-40B4-BE49-F238E27FC236}">
              <a16:creationId xmlns:a16="http://schemas.microsoft.com/office/drawing/2014/main" xmlns="" id="{0AD137EC-1418-D4F2-75C6-1E2110982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588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495</xdr:row>
      <xdr:rowOff>19045</xdr:rowOff>
    </xdr:from>
    <xdr:to>
      <xdr:col>11</xdr:col>
      <xdr:colOff>1032510</xdr:colOff>
      <xdr:row>495</xdr:row>
      <xdr:rowOff>742945</xdr:rowOff>
    </xdr:to>
    <xdr:pic>
      <xdr:nvPicPr>
        <xdr:cNvPr id="937" name="Picture 936">
          <a:extLst>
            <a:ext uri="{FF2B5EF4-FFF2-40B4-BE49-F238E27FC236}">
              <a16:creationId xmlns:a16="http://schemas.microsoft.com/office/drawing/2014/main" xmlns="" id="{D8A64E83-05E1-0C9C-EA38-F09BFDD20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664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496</xdr:row>
      <xdr:rowOff>19045</xdr:rowOff>
    </xdr:from>
    <xdr:to>
      <xdr:col>11</xdr:col>
      <xdr:colOff>1032510</xdr:colOff>
      <xdr:row>496</xdr:row>
      <xdr:rowOff>742945</xdr:rowOff>
    </xdr:to>
    <xdr:pic>
      <xdr:nvPicPr>
        <xdr:cNvPr id="939" name="Picture 938">
          <a:extLst>
            <a:ext uri="{FF2B5EF4-FFF2-40B4-BE49-F238E27FC236}">
              <a16:creationId xmlns:a16="http://schemas.microsoft.com/office/drawing/2014/main" xmlns="" id="{337104F1-390B-6C07-1D6D-D80C5EE13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740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497</xdr:row>
      <xdr:rowOff>19045</xdr:rowOff>
    </xdr:from>
    <xdr:to>
      <xdr:col>11</xdr:col>
      <xdr:colOff>1032510</xdr:colOff>
      <xdr:row>497</xdr:row>
      <xdr:rowOff>742945</xdr:rowOff>
    </xdr:to>
    <xdr:pic>
      <xdr:nvPicPr>
        <xdr:cNvPr id="941" name="Picture 940">
          <a:extLst>
            <a:ext uri="{FF2B5EF4-FFF2-40B4-BE49-F238E27FC236}">
              <a16:creationId xmlns:a16="http://schemas.microsoft.com/office/drawing/2014/main" xmlns="" id="{930D0DC2-6132-54AC-F9B4-E63E9204B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816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498</xdr:row>
      <xdr:rowOff>19045</xdr:rowOff>
    </xdr:from>
    <xdr:to>
      <xdr:col>11</xdr:col>
      <xdr:colOff>1032510</xdr:colOff>
      <xdr:row>498</xdr:row>
      <xdr:rowOff>742945</xdr:rowOff>
    </xdr:to>
    <xdr:pic>
      <xdr:nvPicPr>
        <xdr:cNvPr id="943" name="Picture 942">
          <a:extLst>
            <a:ext uri="{FF2B5EF4-FFF2-40B4-BE49-F238E27FC236}">
              <a16:creationId xmlns:a16="http://schemas.microsoft.com/office/drawing/2014/main" xmlns="" id="{86960118-D9C6-3A4F-CBC8-A257837F9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893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499</xdr:row>
      <xdr:rowOff>19045</xdr:rowOff>
    </xdr:from>
    <xdr:to>
      <xdr:col>11</xdr:col>
      <xdr:colOff>1032510</xdr:colOff>
      <xdr:row>499</xdr:row>
      <xdr:rowOff>742945</xdr:rowOff>
    </xdr:to>
    <xdr:pic>
      <xdr:nvPicPr>
        <xdr:cNvPr id="945" name="Picture 944">
          <a:extLst>
            <a:ext uri="{FF2B5EF4-FFF2-40B4-BE49-F238E27FC236}">
              <a16:creationId xmlns:a16="http://schemas.microsoft.com/office/drawing/2014/main" xmlns="" id="{D8C97A4A-235A-6F36-1014-C04F0F6F4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7969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500</xdr:row>
      <xdr:rowOff>19045</xdr:rowOff>
    </xdr:from>
    <xdr:to>
      <xdr:col>11</xdr:col>
      <xdr:colOff>1032510</xdr:colOff>
      <xdr:row>500</xdr:row>
      <xdr:rowOff>742945</xdr:rowOff>
    </xdr:to>
    <xdr:pic>
      <xdr:nvPicPr>
        <xdr:cNvPr id="947" name="Picture 946">
          <a:extLst>
            <a:ext uri="{FF2B5EF4-FFF2-40B4-BE49-F238E27FC236}">
              <a16:creationId xmlns:a16="http://schemas.microsoft.com/office/drawing/2014/main" xmlns="" id="{E39AB661-4551-CF5C-72B8-3650B999B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045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501</xdr:row>
      <xdr:rowOff>19045</xdr:rowOff>
    </xdr:from>
    <xdr:to>
      <xdr:col>11</xdr:col>
      <xdr:colOff>1032510</xdr:colOff>
      <xdr:row>501</xdr:row>
      <xdr:rowOff>742945</xdr:rowOff>
    </xdr:to>
    <xdr:pic>
      <xdr:nvPicPr>
        <xdr:cNvPr id="949" name="Picture 948">
          <a:extLst>
            <a:ext uri="{FF2B5EF4-FFF2-40B4-BE49-F238E27FC236}">
              <a16:creationId xmlns:a16="http://schemas.microsoft.com/office/drawing/2014/main" xmlns="" id="{52667AA1-CBFA-A9B5-E411-E1D3CCAD6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121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502</xdr:row>
      <xdr:rowOff>19045</xdr:rowOff>
    </xdr:from>
    <xdr:to>
      <xdr:col>11</xdr:col>
      <xdr:colOff>1032510</xdr:colOff>
      <xdr:row>502</xdr:row>
      <xdr:rowOff>742945</xdr:rowOff>
    </xdr:to>
    <xdr:pic>
      <xdr:nvPicPr>
        <xdr:cNvPr id="951" name="Picture 950">
          <a:extLst>
            <a:ext uri="{FF2B5EF4-FFF2-40B4-BE49-F238E27FC236}">
              <a16:creationId xmlns:a16="http://schemas.microsoft.com/office/drawing/2014/main" xmlns="" id="{A5D344A4-A071-AE9B-BF2D-E5543ED3C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197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503</xdr:row>
      <xdr:rowOff>19045</xdr:rowOff>
    </xdr:from>
    <xdr:to>
      <xdr:col>11</xdr:col>
      <xdr:colOff>1032510</xdr:colOff>
      <xdr:row>503</xdr:row>
      <xdr:rowOff>742945</xdr:rowOff>
    </xdr:to>
    <xdr:pic>
      <xdr:nvPicPr>
        <xdr:cNvPr id="953" name="Picture 952">
          <a:extLst>
            <a:ext uri="{FF2B5EF4-FFF2-40B4-BE49-F238E27FC236}">
              <a16:creationId xmlns:a16="http://schemas.microsoft.com/office/drawing/2014/main" xmlns="" id="{FAB4BBC1-E281-3757-4DC5-A0DD9B434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274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504</xdr:row>
      <xdr:rowOff>19045</xdr:rowOff>
    </xdr:from>
    <xdr:to>
      <xdr:col>11</xdr:col>
      <xdr:colOff>1032510</xdr:colOff>
      <xdr:row>504</xdr:row>
      <xdr:rowOff>742945</xdr:rowOff>
    </xdr:to>
    <xdr:pic>
      <xdr:nvPicPr>
        <xdr:cNvPr id="955" name="Picture 954">
          <a:extLst>
            <a:ext uri="{FF2B5EF4-FFF2-40B4-BE49-F238E27FC236}">
              <a16:creationId xmlns:a16="http://schemas.microsoft.com/office/drawing/2014/main" xmlns="" id="{48C4182E-B4C2-24E3-8296-34E3C1372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350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505</xdr:row>
      <xdr:rowOff>19045</xdr:rowOff>
    </xdr:from>
    <xdr:to>
      <xdr:col>11</xdr:col>
      <xdr:colOff>1032510</xdr:colOff>
      <xdr:row>505</xdr:row>
      <xdr:rowOff>742945</xdr:rowOff>
    </xdr:to>
    <xdr:pic>
      <xdr:nvPicPr>
        <xdr:cNvPr id="957" name="Picture 956">
          <a:extLst>
            <a:ext uri="{FF2B5EF4-FFF2-40B4-BE49-F238E27FC236}">
              <a16:creationId xmlns:a16="http://schemas.microsoft.com/office/drawing/2014/main" xmlns="" id="{6664EEF7-50F9-79D1-CB69-E6DC2CEA0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426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506</xdr:row>
      <xdr:rowOff>19045</xdr:rowOff>
    </xdr:from>
    <xdr:to>
      <xdr:col>11</xdr:col>
      <xdr:colOff>1032510</xdr:colOff>
      <xdr:row>506</xdr:row>
      <xdr:rowOff>742945</xdr:rowOff>
    </xdr:to>
    <xdr:pic>
      <xdr:nvPicPr>
        <xdr:cNvPr id="959" name="Picture 958">
          <a:extLst>
            <a:ext uri="{FF2B5EF4-FFF2-40B4-BE49-F238E27FC236}">
              <a16:creationId xmlns:a16="http://schemas.microsoft.com/office/drawing/2014/main" xmlns="" id="{63B2CFCC-015B-372C-BE67-6F10726E3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502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507</xdr:row>
      <xdr:rowOff>19045</xdr:rowOff>
    </xdr:from>
    <xdr:to>
      <xdr:col>11</xdr:col>
      <xdr:colOff>1032510</xdr:colOff>
      <xdr:row>507</xdr:row>
      <xdr:rowOff>742945</xdr:rowOff>
    </xdr:to>
    <xdr:pic>
      <xdr:nvPicPr>
        <xdr:cNvPr id="961" name="Picture 960">
          <a:extLst>
            <a:ext uri="{FF2B5EF4-FFF2-40B4-BE49-F238E27FC236}">
              <a16:creationId xmlns:a16="http://schemas.microsoft.com/office/drawing/2014/main" xmlns="" id="{B520D512-7B41-575A-A54C-59AD81B44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578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508</xdr:row>
      <xdr:rowOff>19045</xdr:rowOff>
    </xdr:from>
    <xdr:to>
      <xdr:col>11</xdr:col>
      <xdr:colOff>1032510</xdr:colOff>
      <xdr:row>508</xdr:row>
      <xdr:rowOff>742945</xdr:rowOff>
    </xdr:to>
    <xdr:pic>
      <xdr:nvPicPr>
        <xdr:cNvPr id="963" name="Picture 962">
          <a:extLst>
            <a:ext uri="{FF2B5EF4-FFF2-40B4-BE49-F238E27FC236}">
              <a16:creationId xmlns:a16="http://schemas.microsoft.com/office/drawing/2014/main" xmlns="" id="{3E7B8FD5-274C-D1B4-199A-9DD588DDF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655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509</xdr:row>
      <xdr:rowOff>19045</xdr:rowOff>
    </xdr:from>
    <xdr:to>
      <xdr:col>11</xdr:col>
      <xdr:colOff>1032510</xdr:colOff>
      <xdr:row>509</xdr:row>
      <xdr:rowOff>742945</xdr:rowOff>
    </xdr:to>
    <xdr:pic>
      <xdr:nvPicPr>
        <xdr:cNvPr id="965" name="Picture 964">
          <a:extLst>
            <a:ext uri="{FF2B5EF4-FFF2-40B4-BE49-F238E27FC236}">
              <a16:creationId xmlns:a16="http://schemas.microsoft.com/office/drawing/2014/main" xmlns="" id="{CD3DF239-BBA8-E7AA-D857-5508B3F88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731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510</xdr:row>
      <xdr:rowOff>19045</xdr:rowOff>
    </xdr:from>
    <xdr:to>
      <xdr:col>11</xdr:col>
      <xdr:colOff>1032510</xdr:colOff>
      <xdr:row>510</xdr:row>
      <xdr:rowOff>742945</xdr:rowOff>
    </xdr:to>
    <xdr:pic>
      <xdr:nvPicPr>
        <xdr:cNvPr id="967" name="Picture 966">
          <a:extLst>
            <a:ext uri="{FF2B5EF4-FFF2-40B4-BE49-F238E27FC236}">
              <a16:creationId xmlns:a16="http://schemas.microsoft.com/office/drawing/2014/main" xmlns="" id="{943674F7-1E82-A8D1-FD88-4CEE1F5F6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807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511</xdr:row>
      <xdr:rowOff>19045</xdr:rowOff>
    </xdr:from>
    <xdr:to>
      <xdr:col>11</xdr:col>
      <xdr:colOff>1032510</xdr:colOff>
      <xdr:row>511</xdr:row>
      <xdr:rowOff>742945</xdr:rowOff>
    </xdr:to>
    <xdr:pic>
      <xdr:nvPicPr>
        <xdr:cNvPr id="969" name="Picture 968">
          <a:extLst>
            <a:ext uri="{FF2B5EF4-FFF2-40B4-BE49-F238E27FC236}">
              <a16:creationId xmlns:a16="http://schemas.microsoft.com/office/drawing/2014/main" xmlns="" id="{5D091388-E86D-6ADA-649A-D6D7A0F0F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883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512</xdr:row>
      <xdr:rowOff>19045</xdr:rowOff>
    </xdr:from>
    <xdr:to>
      <xdr:col>11</xdr:col>
      <xdr:colOff>1032510</xdr:colOff>
      <xdr:row>512</xdr:row>
      <xdr:rowOff>742945</xdr:rowOff>
    </xdr:to>
    <xdr:pic>
      <xdr:nvPicPr>
        <xdr:cNvPr id="971" name="Picture 970">
          <a:extLst>
            <a:ext uri="{FF2B5EF4-FFF2-40B4-BE49-F238E27FC236}">
              <a16:creationId xmlns:a16="http://schemas.microsoft.com/office/drawing/2014/main" xmlns="" id="{318D1777-356B-F738-1B8D-C4D09AE57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8959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513</xdr:row>
      <xdr:rowOff>19045</xdr:rowOff>
    </xdr:from>
    <xdr:to>
      <xdr:col>11</xdr:col>
      <xdr:colOff>1032510</xdr:colOff>
      <xdr:row>513</xdr:row>
      <xdr:rowOff>742945</xdr:rowOff>
    </xdr:to>
    <xdr:pic>
      <xdr:nvPicPr>
        <xdr:cNvPr id="973" name="Picture 972">
          <a:extLst>
            <a:ext uri="{FF2B5EF4-FFF2-40B4-BE49-F238E27FC236}">
              <a16:creationId xmlns:a16="http://schemas.microsoft.com/office/drawing/2014/main" xmlns="" id="{D5F5EB50-004C-D235-83F7-0FDEB81D4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036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514</xdr:row>
      <xdr:rowOff>19045</xdr:rowOff>
    </xdr:from>
    <xdr:to>
      <xdr:col>11</xdr:col>
      <xdr:colOff>1032510</xdr:colOff>
      <xdr:row>514</xdr:row>
      <xdr:rowOff>742945</xdr:rowOff>
    </xdr:to>
    <xdr:pic>
      <xdr:nvPicPr>
        <xdr:cNvPr id="975" name="Picture 974">
          <a:extLst>
            <a:ext uri="{FF2B5EF4-FFF2-40B4-BE49-F238E27FC236}">
              <a16:creationId xmlns:a16="http://schemas.microsoft.com/office/drawing/2014/main" xmlns="" id="{5BD2108D-AD50-90AC-B11A-5089FF011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112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515</xdr:row>
      <xdr:rowOff>19045</xdr:rowOff>
    </xdr:from>
    <xdr:to>
      <xdr:col>11</xdr:col>
      <xdr:colOff>1032510</xdr:colOff>
      <xdr:row>515</xdr:row>
      <xdr:rowOff>742945</xdr:rowOff>
    </xdr:to>
    <xdr:pic>
      <xdr:nvPicPr>
        <xdr:cNvPr id="977" name="Picture 976">
          <a:extLst>
            <a:ext uri="{FF2B5EF4-FFF2-40B4-BE49-F238E27FC236}">
              <a16:creationId xmlns:a16="http://schemas.microsoft.com/office/drawing/2014/main" xmlns="" id="{B32CF2F5-C95A-A9D4-AA2E-F0173E8FB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188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516</xdr:row>
      <xdr:rowOff>19045</xdr:rowOff>
    </xdr:from>
    <xdr:to>
      <xdr:col>11</xdr:col>
      <xdr:colOff>1032510</xdr:colOff>
      <xdr:row>516</xdr:row>
      <xdr:rowOff>742945</xdr:rowOff>
    </xdr:to>
    <xdr:pic>
      <xdr:nvPicPr>
        <xdr:cNvPr id="979" name="Picture 978">
          <a:extLst>
            <a:ext uri="{FF2B5EF4-FFF2-40B4-BE49-F238E27FC236}">
              <a16:creationId xmlns:a16="http://schemas.microsoft.com/office/drawing/2014/main" xmlns="" id="{E0C7EC39-790C-1684-6721-DB6746A28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264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517</xdr:row>
      <xdr:rowOff>19045</xdr:rowOff>
    </xdr:from>
    <xdr:to>
      <xdr:col>11</xdr:col>
      <xdr:colOff>1032510</xdr:colOff>
      <xdr:row>517</xdr:row>
      <xdr:rowOff>742945</xdr:rowOff>
    </xdr:to>
    <xdr:pic>
      <xdr:nvPicPr>
        <xdr:cNvPr id="981" name="Picture 980">
          <a:extLst>
            <a:ext uri="{FF2B5EF4-FFF2-40B4-BE49-F238E27FC236}">
              <a16:creationId xmlns:a16="http://schemas.microsoft.com/office/drawing/2014/main" xmlns="" id="{31D59853-876A-6FAB-16D3-F142BDC44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340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518</xdr:row>
      <xdr:rowOff>19045</xdr:rowOff>
    </xdr:from>
    <xdr:to>
      <xdr:col>11</xdr:col>
      <xdr:colOff>1032510</xdr:colOff>
      <xdr:row>518</xdr:row>
      <xdr:rowOff>742945</xdr:rowOff>
    </xdr:to>
    <xdr:pic>
      <xdr:nvPicPr>
        <xdr:cNvPr id="983" name="Picture 982">
          <a:extLst>
            <a:ext uri="{FF2B5EF4-FFF2-40B4-BE49-F238E27FC236}">
              <a16:creationId xmlns:a16="http://schemas.microsoft.com/office/drawing/2014/main" xmlns="" id="{E92167C7-9D66-EF4F-5C45-4FE4BA0FF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417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519</xdr:row>
      <xdr:rowOff>19045</xdr:rowOff>
    </xdr:from>
    <xdr:to>
      <xdr:col>11</xdr:col>
      <xdr:colOff>1032510</xdr:colOff>
      <xdr:row>519</xdr:row>
      <xdr:rowOff>742945</xdr:rowOff>
    </xdr:to>
    <xdr:pic>
      <xdr:nvPicPr>
        <xdr:cNvPr id="985" name="Picture 984">
          <a:extLst>
            <a:ext uri="{FF2B5EF4-FFF2-40B4-BE49-F238E27FC236}">
              <a16:creationId xmlns:a16="http://schemas.microsoft.com/office/drawing/2014/main" xmlns="" id="{DAB24878-ED7A-A3E9-0092-FF25F16B1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493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520</xdr:row>
      <xdr:rowOff>19045</xdr:rowOff>
    </xdr:from>
    <xdr:to>
      <xdr:col>11</xdr:col>
      <xdr:colOff>1032510</xdr:colOff>
      <xdr:row>520</xdr:row>
      <xdr:rowOff>742945</xdr:rowOff>
    </xdr:to>
    <xdr:pic>
      <xdr:nvPicPr>
        <xdr:cNvPr id="987" name="Picture 986">
          <a:extLst>
            <a:ext uri="{FF2B5EF4-FFF2-40B4-BE49-F238E27FC236}">
              <a16:creationId xmlns:a16="http://schemas.microsoft.com/office/drawing/2014/main" xmlns="" id="{39307C10-D1BF-0E79-8C06-91344B2F6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569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521</xdr:row>
      <xdr:rowOff>19045</xdr:rowOff>
    </xdr:from>
    <xdr:to>
      <xdr:col>11</xdr:col>
      <xdr:colOff>1032510</xdr:colOff>
      <xdr:row>521</xdr:row>
      <xdr:rowOff>742945</xdr:rowOff>
    </xdr:to>
    <xdr:pic>
      <xdr:nvPicPr>
        <xdr:cNvPr id="989" name="Picture 988">
          <a:extLst>
            <a:ext uri="{FF2B5EF4-FFF2-40B4-BE49-F238E27FC236}">
              <a16:creationId xmlns:a16="http://schemas.microsoft.com/office/drawing/2014/main" xmlns="" id="{00640B02-047B-1404-5F64-89B37CA7D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645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522</xdr:row>
      <xdr:rowOff>19045</xdr:rowOff>
    </xdr:from>
    <xdr:to>
      <xdr:col>11</xdr:col>
      <xdr:colOff>1032510</xdr:colOff>
      <xdr:row>522</xdr:row>
      <xdr:rowOff>742945</xdr:rowOff>
    </xdr:to>
    <xdr:pic>
      <xdr:nvPicPr>
        <xdr:cNvPr id="991" name="Picture 990">
          <a:extLst>
            <a:ext uri="{FF2B5EF4-FFF2-40B4-BE49-F238E27FC236}">
              <a16:creationId xmlns:a16="http://schemas.microsoft.com/office/drawing/2014/main" xmlns="" id="{867842A9-0B4F-1451-3C27-FB05EA2B8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721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523</xdr:row>
      <xdr:rowOff>19045</xdr:rowOff>
    </xdr:from>
    <xdr:to>
      <xdr:col>11</xdr:col>
      <xdr:colOff>1032510</xdr:colOff>
      <xdr:row>523</xdr:row>
      <xdr:rowOff>742945</xdr:rowOff>
    </xdr:to>
    <xdr:pic>
      <xdr:nvPicPr>
        <xdr:cNvPr id="993" name="Picture 992">
          <a:extLst>
            <a:ext uri="{FF2B5EF4-FFF2-40B4-BE49-F238E27FC236}">
              <a16:creationId xmlns:a16="http://schemas.microsoft.com/office/drawing/2014/main" xmlns="" id="{AB0D8E73-419A-4B5B-53EB-BF24D77CE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798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524</xdr:row>
      <xdr:rowOff>19045</xdr:rowOff>
    </xdr:from>
    <xdr:to>
      <xdr:col>11</xdr:col>
      <xdr:colOff>1032510</xdr:colOff>
      <xdr:row>524</xdr:row>
      <xdr:rowOff>742945</xdr:rowOff>
    </xdr:to>
    <xdr:pic>
      <xdr:nvPicPr>
        <xdr:cNvPr id="995" name="Picture 994">
          <a:extLst>
            <a:ext uri="{FF2B5EF4-FFF2-40B4-BE49-F238E27FC236}">
              <a16:creationId xmlns:a16="http://schemas.microsoft.com/office/drawing/2014/main" xmlns="" id="{18DFF16E-827E-721E-2790-290A902F2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874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525</xdr:row>
      <xdr:rowOff>19045</xdr:rowOff>
    </xdr:from>
    <xdr:to>
      <xdr:col>11</xdr:col>
      <xdr:colOff>1032510</xdr:colOff>
      <xdr:row>525</xdr:row>
      <xdr:rowOff>742945</xdr:rowOff>
    </xdr:to>
    <xdr:pic>
      <xdr:nvPicPr>
        <xdr:cNvPr id="997" name="Picture 996">
          <a:extLst>
            <a:ext uri="{FF2B5EF4-FFF2-40B4-BE49-F238E27FC236}">
              <a16:creationId xmlns:a16="http://schemas.microsoft.com/office/drawing/2014/main" xmlns="" id="{368C4482-2732-F19D-6AA0-DECF49DE9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9950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526</xdr:row>
      <xdr:rowOff>19045</xdr:rowOff>
    </xdr:from>
    <xdr:to>
      <xdr:col>11</xdr:col>
      <xdr:colOff>1032510</xdr:colOff>
      <xdr:row>526</xdr:row>
      <xdr:rowOff>742945</xdr:rowOff>
    </xdr:to>
    <xdr:pic>
      <xdr:nvPicPr>
        <xdr:cNvPr id="999" name="Picture 998">
          <a:extLst>
            <a:ext uri="{FF2B5EF4-FFF2-40B4-BE49-F238E27FC236}">
              <a16:creationId xmlns:a16="http://schemas.microsoft.com/office/drawing/2014/main" xmlns="" id="{3EB0849B-0E0D-3510-BD2D-85406E07B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026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527</xdr:row>
      <xdr:rowOff>19045</xdr:rowOff>
    </xdr:from>
    <xdr:to>
      <xdr:col>11</xdr:col>
      <xdr:colOff>1032510</xdr:colOff>
      <xdr:row>527</xdr:row>
      <xdr:rowOff>742945</xdr:rowOff>
    </xdr:to>
    <xdr:pic>
      <xdr:nvPicPr>
        <xdr:cNvPr id="1001" name="Picture 1000">
          <a:extLst>
            <a:ext uri="{FF2B5EF4-FFF2-40B4-BE49-F238E27FC236}">
              <a16:creationId xmlns:a16="http://schemas.microsoft.com/office/drawing/2014/main" xmlns="" id="{FAD5B92E-17A0-9B47-A570-8C3AC6D51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102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528</xdr:row>
      <xdr:rowOff>19045</xdr:rowOff>
    </xdr:from>
    <xdr:to>
      <xdr:col>11</xdr:col>
      <xdr:colOff>1032510</xdr:colOff>
      <xdr:row>528</xdr:row>
      <xdr:rowOff>742945</xdr:rowOff>
    </xdr:to>
    <xdr:pic>
      <xdr:nvPicPr>
        <xdr:cNvPr id="1003" name="Picture 1002">
          <a:extLst>
            <a:ext uri="{FF2B5EF4-FFF2-40B4-BE49-F238E27FC236}">
              <a16:creationId xmlns:a16="http://schemas.microsoft.com/office/drawing/2014/main" xmlns="" id="{3347074F-1B43-E232-EF41-59A2504F0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179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529</xdr:row>
      <xdr:rowOff>19045</xdr:rowOff>
    </xdr:from>
    <xdr:to>
      <xdr:col>11</xdr:col>
      <xdr:colOff>1032510</xdr:colOff>
      <xdr:row>529</xdr:row>
      <xdr:rowOff>742945</xdr:rowOff>
    </xdr:to>
    <xdr:pic>
      <xdr:nvPicPr>
        <xdr:cNvPr id="1005" name="Picture 1004">
          <a:extLst>
            <a:ext uri="{FF2B5EF4-FFF2-40B4-BE49-F238E27FC236}">
              <a16:creationId xmlns:a16="http://schemas.microsoft.com/office/drawing/2014/main" xmlns="" id="{80B31409-2A00-ED65-530A-D36287E66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255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530</xdr:row>
      <xdr:rowOff>19045</xdr:rowOff>
    </xdr:from>
    <xdr:to>
      <xdr:col>11</xdr:col>
      <xdr:colOff>1032510</xdr:colOff>
      <xdr:row>530</xdr:row>
      <xdr:rowOff>742945</xdr:rowOff>
    </xdr:to>
    <xdr:pic>
      <xdr:nvPicPr>
        <xdr:cNvPr id="1007" name="Picture 1006">
          <a:extLst>
            <a:ext uri="{FF2B5EF4-FFF2-40B4-BE49-F238E27FC236}">
              <a16:creationId xmlns:a16="http://schemas.microsoft.com/office/drawing/2014/main" xmlns="" id="{E46803B3-4AD4-E57B-721E-B4256D4E9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331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531</xdr:row>
      <xdr:rowOff>19045</xdr:rowOff>
    </xdr:from>
    <xdr:to>
      <xdr:col>11</xdr:col>
      <xdr:colOff>1032510</xdr:colOff>
      <xdr:row>531</xdr:row>
      <xdr:rowOff>742945</xdr:rowOff>
    </xdr:to>
    <xdr:pic>
      <xdr:nvPicPr>
        <xdr:cNvPr id="1009" name="Picture 1008">
          <a:extLst>
            <a:ext uri="{FF2B5EF4-FFF2-40B4-BE49-F238E27FC236}">
              <a16:creationId xmlns:a16="http://schemas.microsoft.com/office/drawing/2014/main" xmlns="" id="{609841F6-2959-FD35-59EC-F690EC983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407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532</xdr:row>
      <xdr:rowOff>19045</xdr:rowOff>
    </xdr:from>
    <xdr:to>
      <xdr:col>11</xdr:col>
      <xdr:colOff>1032510</xdr:colOff>
      <xdr:row>532</xdr:row>
      <xdr:rowOff>742945</xdr:rowOff>
    </xdr:to>
    <xdr:pic>
      <xdr:nvPicPr>
        <xdr:cNvPr id="1011" name="Picture 1010">
          <a:extLst>
            <a:ext uri="{FF2B5EF4-FFF2-40B4-BE49-F238E27FC236}">
              <a16:creationId xmlns:a16="http://schemas.microsoft.com/office/drawing/2014/main" xmlns="" id="{2081BFB1-0B12-BA55-08C2-BC12AB5BB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483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533</xdr:row>
      <xdr:rowOff>19045</xdr:rowOff>
    </xdr:from>
    <xdr:to>
      <xdr:col>11</xdr:col>
      <xdr:colOff>1032510</xdr:colOff>
      <xdr:row>533</xdr:row>
      <xdr:rowOff>742945</xdr:rowOff>
    </xdr:to>
    <xdr:pic>
      <xdr:nvPicPr>
        <xdr:cNvPr id="1013" name="Picture 1012">
          <a:extLst>
            <a:ext uri="{FF2B5EF4-FFF2-40B4-BE49-F238E27FC236}">
              <a16:creationId xmlns:a16="http://schemas.microsoft.com/office/drawing/2014/main" xmlns="" id="{5135AEAE-E058-855C-C1D5-C4025D097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560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534</xdr:row>
      <xdr:rowOff>19045</xdr:rowOff>
    </xdr:from>
    <xdr:to>
      <xdr:col>11</xdr:col>
      <xdr:colOff>1032510</xdr:colOff>
      <xdr:row>534</xdr:row>
      <xdr:rowOff>742945</xdr:rowOff>
    </xdr:to>
    <xdr:pic>
      <xdr:nvPicPr>
        <xdr:cNvPr id="1015" name="Picture 1014">
          <a:extLst>
            <a:ext uri="{FF2B5EF4-FFF2-40B4-BE49-F238E27FC236}">
              <a16:creationId xmlns:a16="http://schemas.microsoft.com/office/drawing/2014/main" xmlns="" id="{16D4AC28-63A7-0DE1-3B90-3651BBB7D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636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535</xdr:row>
      <xdr:rowOff>19045</xdr:rowOff>
    </xdr:from>
    <xdr:to>
      <xdr:col>11</xdr:col>
      <xdr:colOff>1032510</xdr:colOff>
      <xdr:row>535</xdr:row>
      <xdr:rowOff>742945</xdr:rowOff>
    </xdr:to>
    <xdr:pic>
      <xdr:nvPicPr>
        <xdr:cNvPr id="1017" name="Picture 1016">
          <a:extLst>
            <a:ext uri="{FF2B5EF4-FFF2-40B4-BE49-F238E27FC236}">
              <a16:creationId xmlns:a16="http://schemas.microsoft.com/office/drawing/2014/main" xmlns="" id="{A6F87A7A-ADD4-6564-F621-C31B2B874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712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536</xdr:row>
      <xdr:rowOff>19045</xdr:rowOff>
    </xdr:from>
    <xdr:to>
      <xdr:col>11</xdr:col>
      <xdr:colOff>1032510</xdr:colOff>
      <xdr:row>536</xdr:row>
      <xdr:rowOff>742945</xdr:rowOff>
    </xdr:to>
    <xdr:pic>
      <xdr:nvPicPr>
        <xdr:cNvPr id="1019" name="Picture 1018">
          <a:extLst>
            <a:ext uri="{FF2B5EF4-FFF2-40B4-BE49-F238E27FC236}">
              <a16:creationId xmlns:a16="http://schemas.microsoft.com/office/drawing/2014/main" xmlns="" id="{15561B76-6140-AF25-717B-E8223B02D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788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537</xdr:row>
      <xdr:rowOff>19045</xdr:rowOff>
    </xdr:from>
    <xdr:to>
      <xdr:col>11</xdr:col>
      <xdr:colOff>1032510</xdr:colOff>
      <xdr:row>537</xdr:row>
      <xdr:rowOff>742945</xdr:rowOff>
    </xdr:to>
    <xdr:pic>
      <xdr:nvPicPr>
        <xdr:cNvPr id="1021" name="Picture 1020">
          <a:extLst>
            <a:ext uri="{FF2B5EF4-FFF2-40B4-BE49-F238E27FC236}">
              <a16:creationId xmlns:a16="http://schemas.microsoft.com/office/drawing/2014/main" xmlns="" id="{6299AA07-FFC6-26A1-2B00-61FF99758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864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538</xdr:row>
      <xdr:rowOff>19045</xdr:rowOff>
    </xdr:from>
    <xdr:to>
      <xdr:col>11</xdr:col>
      <xdr:colOff>1032510</xdr:colOff>
      <xdr:row>538</xdr:row>
      <xdr:rowOff>742945</xdr:rowOff>
    </xdr:to>
    <xdr:pic>
      <xdr:nvPicPr>
        <xdr:cNvPr id="1023" name="Picture 1022">
          <a:extLst>
            <a:ext uri="{FF2B5EF4-FFF2-40B4-BE49-F238E27FC236}">
              <a16:creationId xmlns:a16="http://schemas.microsoft.com/office/drawing/2014/main" xmlns="" id="{E744CF0D-AEE4-A819-BE75-B21FAC081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0941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539</xdr:row>
      <xdr:rowOff>19045</xdr:rowOff>
    </xdr:from>
    <xdr:to>
      <xdr:col>11</xdr:col>
      <xdr:colOff>1032510</xdr:colOff>
      <xdr:row>539</xdr:row>
      <xdr:rowOff>742945</xdr:rowOff>
    </xdr:to>
    <xdr:pic>
      <xdr:nvPicPr>
        <xdr:cNvPr id="1025" name="Picture 1024">
          <a:extLst>
            <a:ext uri="{FF2B5EF4-FFF2-40B4-BE49-F238E27FC236}">
              <a16:creationId xmlns:a16="http://schemas.microsoft.com/office/drawing/2014/main" xmlns="" id="{63285ACA-6772-EC4B-69B4-8CE6A3686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017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540</xdr:row>
      <xdr:rowOff>19045</xdr:rowOff>
    </xdr:from>
    <xdr:to>
      <xdr:col>11</xdr:col>
      <xdr:colOff>1032510</xdr:colOff>
      <xdr:row>540</xdr:row>
      <xdr:rowOff>742945</xdr:rowOff>
    </xdr:to>
    <xdr:pic>
      <xdr:nvPicPr>
        <xdr:cNvPr id="1027" name="Picture 1026">
          <a:extLst>
            <a:ext uri="{FF2B5EF4-FFF2-40B4-BE49-F238E27FC236}">
              <a16:creationId xmlns:a16="http://schemas.microsoft.com/office/drawing/2014/main" xmlns="" id="{DD9DEA2D-97D9-D530-ED71-BF939C4CF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093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541</xdr:row>
      <xdr:rowOff>19045</xdr:rowOff>
    </xdr:from>
    <xdr:to>
      <xdr:col>11</xdr:col>
      <xdr:colOff>1032510</xdr:colOff>
      <xdr:row>541</xdr:row>
      <xdr:rowOff>742945</xdr:rowOff>
    </xdr:to>
    <xdr:pic>
      <xdr:nvPicPr>
        <xdr:cNvPr id="1029" name="Picture 1028">
          <a:extLst>
            <a:ext uri="{FF2B5EF4-FFF2-40B4-BE49-F238E27FC236}">
              <a16:creationId xmlns:a16="http://schemas.microsoft.com/office/drawing/2014/main" xmlns="" id="{2E869BBC-7F95-D95A-A185-6295B6127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169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542</xdr:row>
      <xdr:rowOff>19045</xdr:rowOff>
    </xdr:from>
    <xdr:to>
      <xdr:col>11</xdr:col>
      <xdr:colOff>1032510</xdr:colOff>
      <xdr:row>542</xdr:row>
      <xdr:rowOff>742945</xdr:rowOff>
    </xdr:to>
    <xdr:pic>
      <xdr:nvPicPr>
        <xdr:cNvPr id="1031" name="Picture 1030">
          <a:extLst>
            <a:ext uri="{FF2B5EF4-FFF2-40B4-BE49-F238E27FC236}">
              <a16:creationId xmlns:a16="http://schemas.microsoft.com/office/drawing/2014/main" xmlns="" id="{4F540489-D984-54C9-6A14-0CAF02A51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2459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543</xdr:row>
      <xdr:rowOff>19045</xdr:rowOff>
    </xdr:from>
    <xdr:to>
      <xdr:col>11</xdr:col>
      <xdr:colOff>1032510</xdr:colOff>
      <xdr:row>543</xdr:row>
      <xdr:rowOff>742945</xdr:rowOff>
    </xdr:to>
    <xdr:pic>
      <xdr:nvPicPr>
        <xdr:cNvPr id="1033" name="Picture 1032">
          <a:extLst>
            <a:ext uri="{FF2B5EF4-FFF2-40B4-BE49-F238E27FC236}">
              <a16:creationId xmlns:a16="http://schemas.microsoft.com/office/drawing/2014/main" xmlns="" id="{E94B7935-F791-A81B-5363-59F5AB95F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3221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544</xdr:row>
      <xdr:rowOff>19045</xdr:rowOff>
    </xdr:from>
    <xdr:to>
      <xdr:col>11</xdr:col>
      <xdr:colOff>1032510</xdr:colOff>
      <xdr:row>544</xdr:row>
      <xdr:rowOff>742945</xdr:rowOff>
    </xdr:to>
    <xdr:pic>
      <xdr:nvPicPr>
        <xdr:cNvPr id="1035" name="Picture 1034">
          <a:extLst>
            <a:ext uri="{FF2B5EF4-FFF2-40B4-BE49-F238E27FC236}">
              <a16:creationId xmlns:a16="http://schemas.microsoft.com/office/drawing/2014/main" xmlns="" id="{B9FD4F64-A18B-76F1-D408-1A0647BA5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3983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545</xdr:row>
      <xdr:rowOff>19045</xdr:rowOff>
    </xdr:from>
    <xdr:to>
      <xdr:col>11</xdr:col>
      <xdr:colOff>1032510</xdr:colOff>
      <xdr:row>545</xdr:row>
      <xdr:rowOff>742945</xdr:rowOff>
    </xdr:to>
    <xdr:pic>
      <xdr:nvPicPr>
        <xdr:cNvPr id="1037" name="Picture 1036">
          <a:extLst>
            <a:ext uri="{FF2B5EF4-FFF2-40B4-BE49-F238E27FC236}">
              <a16:creationId xmlns:a16="http://schemas.microsoft.com/office/drawing/2014/main" xmlns="" id="{C2DF33BE-5824-C61D-F831-B4CE95FE1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4745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546</xdr:row>
      <xdr:rowOff>19045</xdr:rowOff>
    </xdr:from>
    <xdr:to>
      <xdr:col>11</xdr:col>
      <xdr:colOff>1032510</xdr:colOff>
      <xdr:row>546</xdr:row>
      <xdr:rowOff>742945</xdr:rowOff>
    </xdr:to>
    <xdr:pic>
      <xdr:nvPicPr>
        <xdr:cNvPr id="1039" name="Picture 1038">
          <a:extLst>
            <a:ext uri="{FF2B5EF4-FFF2-40B4-BE49-F238E27FC236}">
              <a16:creationId xmlns:a16="http://schemas.microsoft.com/office/drawing/2014/main" xmlns="" id="{11E6C3EB-8269-3559-0E4C-87F26B63E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5507165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547</xdr:row>
      <xdr:rowOff>19070</xdr:rowOff>
    </xdr:from>
    <xdr:to>
      <xdr:col>11</xdr:col>
      <xdr:colOff>1032510</xdr:colOff>
      <xdr:row>547</xdr:row>
      <xdr:rowOff>742970</xdr:rowOff>
    </xdr:to>
    <xdr:pic>
      <xdr:nvPicPr>
        <xdr:cNvPr id="1041" name="Picture 1040">
          <a:extLst>
            <a:ext uri="{FF2B5EF4-FFF2-40B4-BE49-F238E27FC236}">
              <a16:creationId xmlns:a16="http://schemas.microsoft.com/office/drawing/2014/main" xmlns="" id="{CC67B9E3-9A96-1D9A-64C5-613228EE8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626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548</xdr:row>
      <xdr:rowOff>19070</xdr:rowOff>
    </xdr:from>
    <xdr:to>
      <xdr:col>11</xdr:col>
      <xdr:colOff>1032510</xdr:colOff>
      <xdr:row>548</xdr:row>
      <xdr:rowOff>742970</xdr:rowOff>
    </xdr:to>
    <xdr:pic>
      <xdr:nvPicPr>
        <xdr:cNvPr id="1043" name="Picture 1042">
          <a:extLst>
            <a:ext uri="{FF2B5EF4-FFF2-40B4-BE49-F238E27FC236}">
              <a16:creationId xmlns:a16="http://schemas.microsoft.com/office/drawing/2014/main" xmlns="" id="{896D7A44-75A0-F43E-2B02-23D8DC67C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703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549</xdr:row>
      <xdr:rowOff>19070</xdr:rowOff>
    </xdr:from>
    <xdr:to>
      <xdr:col>11</xdr:col>
      <xdr:colOff>1032510</xdr:colOff>
      <xdr:row>549</xdr:row>
      <xdr:rowOff>742970</xdr:rowOff>
    </xdr:to>
    <xdr:pic>
      <xdr:nvPicPr>
        <xdr:cNvPr id="1045" name="Picture 1044">
          <a:extLst>
            <a:ext uri="{FF2B5EF4-FFF2-40B4-BE49-F238E27FC236}">
              <a16:creationId xmlns:a16="http://schemas.microsoft.com/office/drawing/2014/main" xmlns="" id="{FE9FCB87-D4F5-4519-0D73-969F5A8FD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779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550</xdr:row>
      <xdr:rowOff>19070</xdr:rowOff>
    </xdr:from>
    <xdr:to>
      <xdr:col>11</xdr:col>
      <xdr:colOff>1032510</xdr:colOff>
      <xdr:row>550</xdr:row>
      <xdr:rowOff>742970</xdr:rowOff>
    </xdr:to>
    <xdr:pic>
      <xdr:nvPicPr>
        <xdr:cNvPr id="1047" name="Picture 1046">
          <a:extLst>
            <a:ext uri="{FF2B5EF4-FFF2-40B4-BE49-F238E27FC236}">
              <a16:creationId xmlns:a16="http://schemas.microsoft.com/office/drawing/2014/main" xmlns="" id="{7946B17E-3A16-18E1-C2CE-F0BB63827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855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551</xdr:row>
      <xdr:rowOff>19070</xdr:rowOff>
    </xdr:from>
    <xdr:to>
      <xdr:col>11</xdr:col>
      <xdr:colOff>1032510</xdr:colOff>
      <xdr:row>551</xdr:row>
      <xdr:rowOff>742970</xdr:rowOff>
    </xdr:to>
    <xdr:pic>
      <xdr:nvPicPr>
        <xdr:cNvPr id="1049" name="Picture 1048">
          <a:extLst>
            <a:ext uri="{FF2B5EF4-FFF2-40B4-BE49-F238E27FC236}">
              <a16:creationId xmlns:a16="http://schemas.microsoft.com/office/drawing/2014/main" xmlns="" id="{6D7BD2B0-6940-A723-F45F-FD057F6D5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1931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552</xdr:row>
      <xdr:rowOff>19070</xdr:rowOff>
    </xdr:from>
    <xdr:to>
      <xdr:col>11</xdr:col>
      <xdr:colOff>1032510</xdr:colOff>
      <xdr:row>552</xdr:row>
      <xdr:rowOff>742970</xdr:rowOff>
    </xdr:to>
    <xdr:pic>
      <xdr:nvPicPr>
        <xdr:cNvPr id="1051" name="Picture 1050">
          <a:extLst>
            <a:ext uri="{FF2B5EF4-FFF2-40B4-BE49-F238E27FC236}">
              <a16:creationId xmlns:a16="http://schemas.microsoft.com/office/drawing/2014/main" xmlns="" id="{AF91F799-14A4-2940-54B4-91A23C787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007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553</xdr:row>
      <xdr:rowOff>19070</xdr:rowOff>
    </xdr:from>
    <xdr:to>
      <xdr:col>11</xdr:col>
      <xdr:colOff>1032510</xdr:colOff>
      <xdr:row>553</xdr:row>
      <xdr:rowOff>742970</xdr:rowOff>
    </xdr:to>
    <xdr:pic>
      <xdr:nvPicPr>
        <xdr:cNvPr id="1053" name="Picture 1052">
          <a:extLst>
            <a:ext uri="{FF2B5EF4-FFF2-40B4-BE49-F238E27FC236}">
              <a16:creationId xmlns:a16="http://schemas.microsoft.com/office/drawing/2014/main" xmlns="" id="{07A5442B-26B6-ABB2-115B-67A738C72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084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554</xdr:row>
      <xdr:rowOff>19070</xdr:rowOff>
    </xdr:from>
    <xdr:to>
      <xdr:col>11</xdr:col>
      <xdr:colOff>1032510</xdr:colOff>
      <xdr:row>554</xdr:row>
      <xdr:rowOff>742970</xdr:rowOff>
    </xdr:to>
    <xdr:pic>
      <xdr:nvPicPr>
        <xdr:cNvPr id="1055" name="Picture 1054">
          <a:extLst>
            <a:ext uri="{FF2B5EF4-FFF2-40B4-BE49-F238E27FC236}">
              <a16:creationId xmlns:a16="http://schemas.microsoft.com/office/drawing/2014/main" xmlns="" id="{1D467B00-8CCB-6B7B-773D-5FA9F1DBE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160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555</xdr:row>
      <xdr:rowOff>19070</xdr:rowOff>
    </xdr:from>
    <xdr:to>
      <xdr:col>11</xdr:col>
      <xdr:colOff>1032510</xdr:colOff>
      <xdr:row>555</xdr:row>
      <xdr:rowOff>742970</xdr:rowOff>
    </xdr:to>
    <xdr:pic>
      <xdr:nvPicPr>
        <xdr:cNvPr id="1057" name="Picture 1056">
          <a:extLst>
            <a:ext uri="{FF2B5EF4-FFF2-40B4-BE49-F238E27FC236}">
              <a16:creationId xmlns:a16="http://schemas.microsoft.com/office/drawing/2014/main" xmlns="" id="{9118CEA2-E257-192C-3C10-44ADA1620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236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556</xdr:row>
      <xdr:rowOff>19070</xdr:rowOff>
    </xdr:from>
    <xdr:to>
      <xdr:col>11</xdr:col>
      <xdr:colOff>1032510</xdr:colOff>
      <xdr:row>556</xdr:row>
      <xdr:rowOff>742970</xdr:rowOff>
    </xdr:to>
    <xdr:pic>
      <xdr:nvPicPr>
        <xdr:cNvPr id="1059" name="Picture 1058">
          <a:extLst>
            <a:ext uri="{FF2B5EF4-FFF2-40B4-BE49-F238E27FC236}">
              <a16:creationId xmlns:a16="http://schemas.microsoft.com/office/drawing/2014/main" xmlns="" id="{0949A98E-31F5-C092-5365-9320290B9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312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557</xdr:row>
      <xdr:rowOff>19070</xdr:rowOff>
    </xdr:from>
    <xdr:to>
      <xdr:col>11</xdr:col>
      <xdr:colOff>1032510</xdr:colOff>
      <xdr:row>557</xdr:row>
      <xdr:rowOff>742970</xdr:rowOff>
    </xdr:to>
    <xdr:pic>
      <xdr:nvPicPr>
        <xdr:cNvPr id="1061" name="Picture 1060">
          <a:extLst>
            <a:ext uri="{FF2B5EF4-FFF2-40B4-BE49-F238E27FC236}">
              <a16:creationId xmlns:a16="http://schemas.microsoft.com/office/drawing/2014/main" xmlns="" id="{70499C67-AFD4-AFC6-191B-17807FE38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388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558</xdr:row>
      <xdr:rowOff>19070</xdr:rowOff>
    </xdr:from>
    <xdr:to>
      <xdr:col>11</xdr:col>
      <xdr:colOff>1032510</xdr:colOff>
      <xdr:row>558</xdr:row>
      <xdr:rowOff>742970</xdr:rowOff>
    </xdr:to>
    <xdr:pic>
      <xdr:nvPicPr>
        <xdr:cNvPr id="1063" name="Picture 1062">
          <a:extLst>
            <a:ext uri="{FF2B5EF4-FFF2-40B4-BE49-F238E27FC236}">
              <a16:creationId xmlns:a16="http://schemas.microsoft.com/office/drawing/2014/main" xmlns="" id="{90C60840-AAEA-EF67-737B-6BE164808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465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559</xdr:row>
      <xdr:rowOff>19070</xdr:rowOff>
    </xdr:from>
    <xdr:to>
      <xdr:col>11</xdr:col>
      <xdr:colOff>1032510</xdr:colOff>
      <xdr:row>559</xdr:row>
      <xdr:rowOff>742970</xdr:rowOff>
    </xdr:to>
    <xdr:pic>
      <xdr:nvPicPr>
        <xdr:cNvPr id="1065" name="Picture 1064">
          <a:extLst>
            <a:ext uri="{FF2B5EF4-FFF2-40B4-BE49-F238E27FC236}">
              <a16:creationId xmlns:a16="http://schemas.microsoft.com/office/drawing/2014/main" xmlns="" id="{C8505D1A-79A9-F9D6-D7AA-E4D1D04D3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541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560</xdr:row>
      <xdr:rowOff>19070</xdr:rowOff>
    </xdr:from>
    <xdr:to>
      <xdr:col>11</xdr:col>
      <xdr:colOff>1032510</xdr:colOff>
      <xdr:row>560</xdr:row>
      <xdr:rowOff>742970</xdr:rowOff>
    </xdr:to>
    <xdr:pic>
      <xdr:nvPicPr>
        <xdr:cNvPr id="1067" name="Picture 1066">
          <a:extLst>
            <a:ext uri="{FF2B5EF4-FFF2-40B4-BE49-F238E27FC236}">
              <a16:creationId xmlns:a16="http://schemas.microsoft.com/office/drawing/2014/main" xmlns="" id="{B2F2CFDC-5D33-1EED-89D7-5F274332B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617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561</xdr:row>
      <xdr:rowOff>19070</xdr:rowOff>
    </xdr:from>
    <xdr:to>
      <xdr:col>11</xdr:col>
      <xdr:colOff>1032510</xdr:colOff>
      <xdr:row>561</xdr:row>
      <xdr:rowOff>742970</xdr:rowOff>
    </xdr:to>
    <xdr:pic>
      <xdr:nvPicPr>
        <xdr:cNvPr id="1069" name="Picture 1068">
          <a:extLst>
            <a:ext uri="{FF2B5EF4-FFF2-40B4-BE49-F238E27FC236}">
              <a16:creationId xmlns:a16="http://schemas.microsoft.com/office/drawing/2014/main" xmlns="" id="{0B228B78-C9EE-322B-4EE2-7EB5B15C9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693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562</xdr:row>
      <xdr:rowOff>19070</xdr:rowOff>
    </xdr:from>
    <xdr:to>
      <xdr:col>11</xdr:col>
      <xdr:colOff>1032510</xdr:colOff>
      <xdr:row>562</xdr:row>
      <xdr:rowOff>742970</xdr:rowOff>
    </xdr:to>
    <xdr:pic>
      <xdr:nvPicPr>
        <xdr:cNvPr id="1071" name="Picture 1070">
          <a:extLst>
            <a:ext uri="{FF2B5EF4-FFF2-40B4-BE49-F238E27FC236}">
              <a16:creationId xmlns:a16="http://schemas.microsoft.com/office/drawing/2014/main" xmlns="" id="{E191209D-2E87-7155-B1EF-648E8EE39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769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563</xdr:row>
      <xdr:rowOff>19070</xdr:rowOff>
    </xdr:from>
    <xdr:to>
      <xdr:col>11</xdr:col>
      <xdr:colOff>1032510</xdr:colOff>
      <xdr:row>563</xdr:row>
      <xdr:rowOff>742970</xdr:rowOff>
    </xdr:to>
    <xdr:pic>
      <xdr:nvPicPr>
        <xdr:cNvPr id="1073" name="Picture 1072">
          <a:extLst>
            <a:ext uri="{FF2B5EF4-FFF2-40B4-BE49-F238E27FC236}">
              <a16:creationId xmlns:a16="http://schemas.microsoft.com/office/drawing/2014/main" xmlns="" id="{32AC5D36-CB22-7C53-481F-A7021E225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846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564</xdr:row>
      <xdr:rowOff>19070</xdr:rowOff>
    </xdr:from>
    <xdr:to>
      <xdr:col>11</xdr:col>
      <xdr:colOff>1032510</xdr:colOff>
      <xdr:row>564</xdr:row>
      <xdr:rowOff>742970</xdr:rowOff>
    </xdr:to>
    <xdr:pic>
      <xdr:nvPicPr>
        <xdr:cNvPr id="1075" name="Picture 1074">
          <a:extLst>
            <a:ext uri="{FF2B5EF4-FFF2-40B4-BE49-F238E27FC236}">
              <a16:creationId xmlns:a16="http://schemas.microsoft.com/office/drawing/2014/main" xmlns="" id="{808AE029-3304-F313-7548-6254529CF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922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565</xdr:row>
      <xdr:rowOff>19070</xdr:rowOff>
    </xdr:from>
    <xdr:to>
      <xdr:col>11</xdr:col>
      <xdr:colOff>1032510</xdr:colOff>
      <xdr:row>565</xdr:row>
      <xdr:rowOff>742970</xdr:rowOff>
    </xdr:to>
    <xdr:pic>
      <xdr:nvPicPr>
        <xdr:cNvPr id="1077" name="Picture 1076">
          <a:extLst>
            <a:ext uri="{FF2B5EF4-FFF2-40B4-BE49-F238E27FC236}">
              <a16:creationId xmlns:a16="http://schemas.microsoft.com/office/drawing/2014/main" xmlns="" id="{F3D7AE75-F947-8CB0-E0E3-30E5D6504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2998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566</xdr:row>
      <xdr:rowOff>19070</xdr:rowOff>
    </xdr:from>
    <xdr:to>
      <xdr:col>11</xdr:col>
      <xdr:colOff>1032510</xdr:colOff>
      <xdr:row>566</xdr:row>
      <xdr:rowOff>742970</xdr:rowOff>
    </xdr:to>
    <xdr:pic>
      <xdr:nvPicPr>
        <xdr:cNvPr id="1079" name="Picture 1078">
          <a:extLst>
            <a:ext uri="{FF2B5EF4-FFF2-40B4-BE49-F238E27FC236}">
              <a16:creationId xmlns:a16="http://schemas.microsoft.com/office/drawing/2014/main" xmlns="" id="{6020A1EF-7803-9714-5A38-5263401ED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074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567</xdr:row>
      <xdr:rowOff>19070</xdr:rowOff>
    </xdr:from>
    <xdr:to>
      <xdr:col>11</xdr:col>
      <xdr:colOff>1032510</xdr:colOff>
      <xdr:row>567</xdr:row>
      <xdr:rowOff>742970</xdr:rowOff>
    </xdr:to>
    <xdr:pic>
      <xdr:nvPicPr>
        <xdr:cNvPr id="1081" name="Picture 1080">
          <a:extLst>
            <a:ext uri="{FF2B5EF4-FFF2-40B4-BE49-F238E27FC236}">
              <a16:creationId xmlns:a16="http://schemas.microsoft.com/office/drawing/2014/main" xmlns="" id="{53FB21D0-5BD7-4376-650E-0145F2B9F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150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568</xdr:row>
      <xdr:rowOff>19070</xdr:rowOff>
    </xdr:from>
    <xdr:to>
      <xdr:col>11</xdr:col>
      <xdr:colOff>1032510</xdr:colOff>
      <xdr:row>568</xdr:row>
      <xdr:rowOff>742970</xdr:rowOff>
    </xdr:to>
    <xdr:pic>
      <xdr:nvPicPr>
        <xdr:cNvPr id="1083" name="Picture 1082">
          <a:extLst>
            <a:ext uri="{FF2B5EF4-FFF2-40B4-BE49-F238E27FC236}">
              <a16:creationId xmlns:a16="http://schemas.microsoft.com/office/drawing/2014/main" xmlns="" id="{59328683-529E-DCEA-24B1-3C98BD53A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227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569</xdr:row>
      <xdr:rowOff>19070</xdr:rowOff>
    </xdr:from>
    <xdr:to>
      <xdr:col>11</xdr:col>
      <xdr:colOff>1032510</xdr:colOff>
      <xdr:row>569</xdr:row>
      <xdr:rowOff>742970</xdr:rowOff>
    </xdr:to>
    <xdr:pic>
      <xdr:nvPicPr>
        <xdr:cNvPr id="1085" name="Picture 1084">
          <a:extLst>
            <a:ext uri="{FF2B5EF4-FFF2-40B4-BE49-F238E27FC236}">
              <a16:creationId xmlns:a16="http://schemas.microsoft.com/office/drawing/2014/main" xmlns="" id="{42F7266D-0A28-A2E4-DDBC-4F5646B37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303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570</xdr:row>
      <xdr:rowOff>19070</xdr:rowOff>
    </xdr:from>
    <xdr:to>
      <xdr:col>11</xdr:col>
      <xdr:colOff>1032510</xdr:colOff>
      <xdr:row>570</xdr:row>
      <xdr:rowOff>742970</xdr:rowOff>
    </xdr:to>
    <xdr:pic>
      <xdr:nvPicPr>
        <xdr:cNvPr id="1087" name="Picture 1086">
          <a:extLst>
            <a:ext uri="{FF2B5EF4-FFF2-40B4-BE49-F238E27FC236}">
              <a16:creationId xmlns:a16="http://schemas.microsoft.com/office/drawing/2014/main" xmlns="" id="{073ACA6F-51C1-5BAB-8AE0-ACE4B7AD3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379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571</xdr:row>
      <xdr:rowOff>19070</xdr:rowOff>
    </xdr:from>
    <xdr:to>
      <xdr:col>11</xdr:col>
      <xdr:colOff>1032510</xdr:colOff>
      <xdr:row>571</xdr:row>
      <xdr:rowOff>742970</xdr:rowOff>
    </xdr:to>
    <xdr:pic>
      <xdr:nvPicPr>
        <xdr:cNvPr id="1089" name="Picture 1088">
          <a:extLst>
            <a:ext uri="{FF2B5EF4-FFF2-40B4-BE49-F238E27FC236}">
              <a16:creationId xmlns:a16="http://schemas.microsoft.com/office/drawing/2014/main" xmlns="" id="{2A996DA4-C1D7-D395-092F-DA05BB6FD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455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572</xdr:row>
      <xdr:rowOff>19070</xdr:rowOff>
    </xdr:from>
    <xdr:to>
      <xdr:col>11</xdr:col>
      <xdr:colOff>1032510</xdr:colOff>
      <xdr:row>572</xdr:row>
      <xdr:rowOff>742970</xdr:rowOff>
    </xdr:to>
    <xdr:pic>
      <xdr:nvPicPr>
        <xdr:cNvPr id="1091" name="Picture 1090">
          <a:extLst>
            <a:ext uri="{FF2B5EF4-FFF2-40B4-BE49-F238E27FC236}">
              <a16:creationId xmlns:a16="http://schemas.microsoft.com/office/drawing/2014/main" xmlns="" id="{B2BA4018-5ED8-4094-26B0-83D4082C6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531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573</xdr:row>
      <xdr:rowOff>19070</xdr:rowOff>
    </xdr:from>
    <xdr:to>
      <xdr:col>11</xdr:col>
      <xdr:colOff>1032510</xdr:colOff>
      <xdr:row>573</xdr:row>
      <xdr:rowOff>742970</xdr:rowOff>
    </xdr:to>
    <xdr:pic>
      <xdr:nvPicPr>
        <xdr:cNvPr id="1093" name="Picture 1092">
          <a:extLst>
            <a:ext uri="{FF2B5EF4-FFF2-40B4-BE49-F238E27FC236}">
              <a16:creationId xmlns:a16="http://schemas.microsoft.com/office/drawing/2014/main" xmlns="" id="{59008C0B-01D3-570A-C00C-65FDDA582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608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574</xdr:row>
      <xdr:rowOff>19070</xdr:rowOff>
    </xdr:from>
    <xdr:to>
      <xdr:col>11</xdr:col>
      <xdr:colOff>1032510</xdr:colOff>
      <xdr:row>574</xdr:row>
      <xdr:rowOff>742970</xdr:rowOff>
    </xdr:to>
    <xdr:pic>
      <xdr:nvPicPr>
        <xdr:cNvPr id="1095" name="Picture 1094">
          <a:extLst>
            <a:ext uri="{FF2B5EF4-FFF2-40B4-BE49-F238E27FC236}">
              <a16:creationId xmlns:a16="http://schemas.microsoft.com/office/drawing/2014/main" xmlns="" id="{228A6B02-BE66-843B-B88C-2EB8E005E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684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575</xdr:row>
      <xdr:rowOff>19070</xdr:rowOff>
    </xdr:from>
    <xdr:to>
      <xdr:col>11</xdr:col>
      <xdr:colOff>1032510</xdr:colOff>
      <xdr:row>575</xdr:row>
      <xdr:rowOff>742970</xdr:rowOff>
    </xdr:to>
    <xdr:pic>
      <xdr:nvPicPr>
        <xdr:cNvPr id="1097" name="Picture 1096">
          <a:extLst>
            <a:ext uri="{FF2B5EF4-FFF2-40B4-BE49-F238E27FC236}">
              <a16:creationId xmlns:a16="http://schemas.microsoft.com/office/drawing/2014/main" xmlns="" id="{8B187F18-E91E-5AAA-BEE7-81BF5E2CE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760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576</xdr:row>
      <xdr:rowOff>19070</xdr:rowOff>
    </xdr:from>
    <xdr:to>
      <xdr:col>11</xdr:col>
      <xdr:colOff>1032510</xdr:colOff>
      <xdr:row>576</xdr:row>
      <xdr:rowOff>742970</xdr:rowOff>
    </xdr:to>
    <xdr:pic>
      <xdr:nvPicPr>
        <xdr:cNvPr id="1099" name="Picture 1098">
          <a:extLst>
            <a:ext uri="{FF2B5EF4-FFF2-40B4-BE49-F238E27FC236}">
              <a16:creationId xmlns:a16="http://schemas.microsoft.com/office/drawing/2014/main" xmlns="" id="{5DF1916A-E126-147F-37CF-07D03D50C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836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577</xdr:row>
      <xdr:rowOff>19070</xdr:rowOff>
    </xdr:from>
    <xdr:to>
      <xdr:col>11</xdr:col>
      <xdr:colOff>1032510</xdr:colOff>
      <xdr:row>577</xdr:row>
      <xdr:rowOff>742970</xdr:rowOff>
    </xdr:to>
    <xdr:pic>
      <xdr:nvPicPr>
        <xdr:cNvPr id="1101" name="Picture 1100">
          <a:extLst>
            <a:ext uri="{FF2B5EF4-FFF2-40B4-BE49-F238E27FC236}">
              <a16:creationId xmlns:a16="http://schemas.microsoft.com/office/drawing/2014/main" xmlns="" id="{3E749F17-EBED-5830-1C22-089FCCEE4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912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578</xdr:row>
      <xdr:rowOff>19070</xdr:rowOff>
    </xdr:from>
    <xdr:to>
      <xdr:col>11</xdr:col>
      <xdr:colOff>1032510</xdr:colOff>
      <xdr:row>578</xdr:row>
      <xdr:rowOff>742970</xdr:rowOff>
    </xdr:to>
    <xdr:pic>
      <xdr:nvPicPr>
        <xdr:cNvPr id="1103" name="Picture 1102">
          <a:extLst>
            <a:ext uri="{FF2B5EF4-FFF2-40B4-BE49-F238E27FC236}">
              <a16:creationId xmlns:a16="http://schemas.microsoft.com/office/drawing/2014/main" xmlns="" id="{4B386FDE-E49C-A947-3F0F-D6CA3D7EB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3989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579</xdr:row>
      <xdr:rowOff>19070</xdr:rowOff>
    </xdr:from>
    <xdr:to>
      <xdr:col>11</xdr:col>
      <xdr:colOff>1032510</xdr:colOff>
      <xdr:row>579</xdr:row>
      <xdr:rowOff>742970</xdr:rowOff>
    </xdr:to>
    <xdr:pic>
      <xdr:nvPicPr>
        <xdr:cNvPr id="1105" name="Picture 1104">
          <a:extLst>
            <a:ext uri="{FF2B5EF4-FFF2-40B4-BE49-F238E27FC236}">
              <a16:creationId xmlns:a16="http://schemas.microsoft.com/office/drawing/2014/main" xmlns="" id="{2BB060BD-5A55-6C1A-D002-E8A0EED18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065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580</xdr:row>
      <xdr:rowOff>19070</xdr:rowOff>
    </xdr:from>
    <xdr:to>
      <xdr:col>11</xdr:col>
      <xdr:colOff>1032510</xdr:colOff>
      <xdr:row>580</xdr:row>
      <xdr:rowOff>742970</xdr:rowOff>
    </xdr:to>
    <xdr:pic>
      <xdr:nvPicPr>
        <xdr:cNvPr id="1107" name="Picture 1106">
          <a:extLst>
            <a:ext uri="{FF2B5EF4-FFF2-40B4-BE49-F238E27FC236}">
              <a16:creationId xmlns:a16="http://schemas.microsoft.com/office/drawing/2014/main" xmlns="" id="{90D85733-C1E5-E0CD-B795-48254843D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141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581</xdr:row>
      <xdr:rowOff>19070</xdr:rowOff>
    </xdr:from>
    <xdr:to>
      <xdr:col>11</xdr:col>
      <xdr:colOff>1032510</xdr:colOff>
      <xdr:row>581</xdr:row>
      <xdr:rowOff>742970</xdr:rowOff>
    </xdr:to>
    <xdr:pic>
      <xdr:nvPicPr>
        <xdr:cNvPr id="1109" name="Picture 1108">
          <a:extLst>
            <a:ext uri="{FF2B5EF4-FFF2-40B4-BE49-F238E27FC236}">
              <a16:creationId xmlns:a16="http://schemas.microsoft.com/office/drawing/2014/main" xmlns="" id="{8A25E5F3-B486-0C12-696C-06B2F6B25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217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582</xdr:row>
      <xdr:rowOff>19070</xdr:rowOff>
    </xdr:from>
    <xdr:to>
      <xdr:col>11</xdr:col>
      <xdr:colOff>1032510</xdr:colOff>
      <xdr:row>582</xdr:row>
      <xdr:rowOff>742970</xdr:rowOff>
    </xdr:to>
    <xdr:pic>
      <xdr:nvPicPr>
        <xdr:cNvPr id="1111" name="Picture 1110">
          <a:extLst>
            <a:ext uri="{FF2B5EF4-FFF2-40B4-BE49-F238E27FC236}">
              <a16:creationId xmlns:a16="http://schemas.microsoft.com/office/drawing/2014/main" xmlns="" id="{7D4ED566-6A39-7899-63C9-BA879BE87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293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583</xdr:row>
      <xdr:rowOff>19070</xdr:rowOff>
    </xdr:from>
    <xdr:to>
      <xdr:col>11</xdr:col>
      <xdr:colOff>1032510</xdr:colOff>
      <xdr:row>583</xdr:row>
      <xdr:rowOff>742970</xdr:rowOff>
    </xdr:to>
    <xdr:pic>
      <xdr:nvPicPr>
        <xdr:cNvPr id="1113" name="Picture 1112">
          <a:extLst>
            <a:ext uri="{FF2B5EF4-FFF2-40B4-BE49-F238E27FC236}">
              <a16:creationId xmlns:a16="http://schemas.microsoft.com/office/drawing/2014/main" xmlns="" id="{FB5F6890-4951-E9E4-E94E-A164C1861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370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584</xdr:row>
      <xdr:rowOff>19070</xdr:rowOff>
    </xdr:from>
    <xdr:to>
      <xdr:col>11</xdr:col>
      <xdr:colOff>1032510</xdr:colOff>
      <xdr:row>584</xdr:row>
      <xdr:rowOff>742970</xdr:rowOff>
    </xdr:to>
    <xdr:pic>
      <xdr:nvPicPr>
        <xdr:cNvPr id="1115" name="Picture 1114">
          <a:extLst>
            <a:ext uri="{FF2B5EF4-FFF2-40B4-BE49-F238E27FC236}">
              <a16:creationId xmlns:a16="http://schemas.microsoft.com/office/drawing/2014/main" xmlns="" id="{D47DA83A-5C05-DB3C-C69F-F7F0785FE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446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585</xdr:row>
      <xdr:rowOff>19070</xdr:rowOff>
    </xdr:from>
    <xdr:to>
      <xdr:col>11</xdr:col>
      <xdr:colOff>1032510</xdr:colOff>
      <xdr:row>585</xdr:row>
      <xdr:rowOff>742970</xdr:rowOff>
    </xdr:to>
    <xdr:pic>
      <xdr:nvPicPr>
        <xdr:cNvPr id="1117" name="Picture 1116">
          <a:extLst>
            <a:ext uri="{FF2B5EF4-FFF2-40B4-BE49-F238E27FC236}">
              <a16:creationId xmlns:a16="http://schemas.microsoft.com/office/drawing/2014/main" xmlns="" id="{644B6047-EFF2-66B3-574E-F83DD2CB1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522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586</xdr:row>
      <xdr:rowOff>19070</xdr:rowOff>
    </xdr:from>
    <xdr:to>
      <xdr:col>11</xdr:col>
      <xdr:colOff>1032510</xdr:colOff>
      <xdr:row>586</xdr:row>
      <xdr:rowOff>742970</xdr:rowOff>
    </xdr:to>
    <xdr:pic>
      <xdr:nvPicPr>
        <xdr:cNvPr id="1119" name="Picture 1118">
          <a:extLst>
            <a:ext uri="{FF2B5EF4-FFF2-40B4-BE49-F238E27FC236}">
              <a16:creationId xmlns:a16="http://schemas.microsoft.com/office/drawing/2014/main" xmlns="" id="{65A93E93-DF90-FDE4-8DCE-41FDCDA25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598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587</xdr:row>
      <xdr:rowOff>19070</xdr:rowOff>
    </xdr:from>
    <xdr:to>
      <xdr:col>11</xdr:col>
      <xdr:colOff>1032510</xdr:colOff>
      <xdr:row>587</xdr:row>
      <xdr:rowOff>742970</xdr:rowOff>
    </xdr:to>
    <xdr:pic>
      <xdr:nvPicPr>
        <xdr:cNvPr id="1121" name="Picture 1120">
          <a:extLst>
            <a:ext uri="{FF2B5EF4-FFF2-40B4-BE49-F238E27FC236}">
              <a16:creationId xmlns:a16="http://schemas.microsoft.com/office/drawing/2014/main" xmlns="" id="{C40D7121-9F4F-76AF-AB6A-5F8A264DF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674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588</xdr:row>
      <xdr:rowOff>19070</xdr:rowOff>
    </xdr:from>
    <xdr:to>
      <xdr:col>11</xdr:col>
      <xdr:colOff>1032510</xdr:colOff>
      <xdr:row>588</xdr:row>
      <xdr:rowOff>742970</xdr:rowOff>
    </xdr:to>
    <xdr:pic>
      <xdr:nvPicPr>
        <xdr:cNvPr id="1123" name="Picture 1122">
          <a:extLst>
            <a:ext uri="{FF2B5EF4-FFF2-40B4-BE49-F238E27FC236}">
              <a16:creationId xmlns:a16="http://schemas.microsoft.com/office/drawing/2014/main" xmlns="" id="{A757A17A-175B-7F0F-8A5F-77A1F1002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751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589</xdr:row>
      <xdr:rowOff>19070</xdr:rowOff>
    </xdr:from>
    <xdr:to>
      <xdr:col>11</xdr:col>
      <xdr:colOff>1032510</xdr:colOff>
      <xdr:row>589</xdr:row>
      <xdr:rowOff>742970</xdr:rowOff>
    </xdr:to>
    <xdr:pic>
      <xdr:nvPicPr>
        <xdr:cNvPr id="1125" name="Picture 1124">
          <a:extLst>
            <a:ext uri="{FF2B5EF4-FFF2-40B4-BE49-F238E27FC236}">
              <a16:creationId xmlns:a16="http://schemas.microsoft.com/office/drawing/2014/main" xmlns="" id="{95E51FE9-93DD-31F2-2593-240C39210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827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590</xdr:row>
      <xdr:rowOff>19070</xdr:rowOff>
    </xdr:from>
    <xdr:to>
      <xdr:col>11</xdr:col>
      <xdr:colOff>1032510</xdr:colOff>
      <xdr:row>590</xdr:row>
      <xdr:rowOff>742970</xdr:rowOff>
    </xdr:to>
    <xdr:pic>
      <xdr:nvPicPr>
        <xdr:cNvPr id="1127" name="Picture 1126">
          <a:extLst>
            <a:ext uri="{FF2B5EF4-FFF2-40B4-BE49-F238E27FC236}">
              <a16:creationId xmlns:a16="http://schemas.microsoft.com/office/drawing/2014/main" xmlns="" id="{A41CF02F-3BE6-25EB-ACC3-B33CAFA50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903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591</xdr:row>
      <xdr:rowOff>19070</xdr:rowOff>
    </xdr:from>
    <xdr:to>
      <xdr:col>11</xdr:col>
      <xdr:colOff>1032510</xdr:colOff>
      <xdr:row>591</xdr:row>
      <xdr:rowOff>742970</xdr:rowOff>
    </xdr:to>
    <xdr:pic>
      <xdr:nvPicPr>
        <xdr:cNvPr id="1129" name="Picture 1128">
          <a:extLst>
            <a:ext uri="{FF2B5EF4-FFF2-40B4-BE49-F238E27FC236}">
              <a16:creationId xmlns:a16="http://schemas.microsoft.com/office/drawing/2014/main" xmlns="" id="{422ED2D6-F842-A788-24B6-CCE8BD993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4979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592</xdr:row>
      <xdr:rowOff>19070</xdr:rowOff>
    </xdr:from>
    <xdr:to>
      <xdr:col>11</xdr:col>
      <xdr:colOff>1032510</xdr:colOff>
      <xdr:row>592</xdr:row>
      <xdr:rowOff>742970</xdr:rowOff>
    </xdr:to>
    <xdr:pic>
      <xdr:nvPicPr>
        <xdr:cNvPr id="1131" name="Picture 1130">
          <a:extLst>
            <a:ext uri="{FF2B5EF4-FFF2-40B4-BE49-F238E27FC236}">
              <a16:creationId xmlns:a16="http://schemas.microsoft.com/office/drawing/2014/main" xmlns="" id="{FA7F361E-0D6E-7213-FDBA-7076BE8B2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055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593</xdr:row>
      <xdr:rowOff>19070</xdr:rowOff>
    </xdr:from>
    <xdr:to>
      <xdr:col>11</xdr:col>
      <xdr:colOff>1032510</xdr:colOff>
      <xdr:row>593</xdr:row>
      <xdr:rowOff>742970</xdr:rowOff>
    </xdr:to>
    <xdr:pic>
      <xdr:nvPicPr>
        <xdr:cNvPr id="1133" name="Picture 1132">
          <a:extLst>
            <a:ext uri="{FF2B5EF4-FFF2-40B4-BE49-F238E27FC236}">
              <a16:creationId xmlns:a16="http://schemas.microsoft.com/office/drawing/2014/main" xmlns="" id="{56944137-B372-3E45-6322-0EDFB1EB7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132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594</xdr:row>
      <xdr:rowOff>19070</xdr:rowOff>
    </xdr:from>
    <xdr:to>
      <xdr:col>11</xdr:col>
      <xdr:colOff>1032510</xdr:colOff>
      <xdr:row>594</xdr:row>
      <xdr:rowOff>742970</xdr:rowOff>
    </xdr:to>
    <xdr:pic>
      <xdr:nvPicPr>
        <xdr:cNvPr id="1135" name="Picture 1134">
          <a:extLst>
            <a:ext uri="{FF2B5EF4-FFF2-40B4-BE49-F238E27FC236}">
              <a16:creationId xmlns:a16="http://schemas.microsoft.com/office/drawing/2014/main" xmlns="" id="{7EA62E33-BC21-3789-A70A-4E23AC35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208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595</xdr:row>
      <xdr:rowOff>19070</xdr:rowOff>
    </xdr:from>
    <xdr:to>
      <xdr:col>11</xdr:col>
      <xdr:colOff>1032510</xdr:colOff>
      <xdr:row>595</xdr:row>
      <xdr:rowOff>742970</xdr:rowOff>
    </xdr:to>
    <xdr:pic>
      <xdr:nvPicPr>
        <xdr:cNvPr id="1137" name="Picture 1136">
          <a:extLst>
            <a:ext uri="{FF2B5EF4-FFF2-40B4-BE49-F238E27FC236}">
              <a16:creationId xmlns:a16="http://schemas.microsoft.com/office/drawing/2014/main" xmlns="" id="{2E3C8BC5-4DC6-1907-0E9B-EC5172F80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284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596</xdr:row>
      <xdr:rowOff>19070</xdr:rowOff>
    </xdr:from>
    <xdr:to>
      <xdr:col>11</xdr:col>
      <xdr:colOff>1032510</xdr:colOff>
      <xdr:row>596</xdr:row>
      <xdr:rowOff>742970</xdr:rowOff>
    </xdr:to>
    <xdr:pic>
      <xdr:nvPicPr>
        <xdr:cNvPr id="1139" name="Picture 1138">
          <a:extLst>
            <a:ext uri="{FF2B5EF4-FFF2-40B4-BE49-F238E27FC236}">
              <a16:creationId xmlns:a16="http://schemas.microsoft.com/office/drawing/2014/main" xmlns="" id="{27867A43-CA74-8CAA-3ADC-C4BF3D248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360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597</xdr:row>
      <xdr:rowOff>19070</xdr:rowOff>
    </xdr:from>
    <xdr:to>
      <xdr:col>11</xdr:col>
      <xdr:colOff>1032510</xdr:colOff>
      <xdr:row>597</xdr:row>
      <xdr:rowOff>742970</xdr:rowOff>
    </xdr:to>
    <xdr:pic>
      <xdr:nvPicPr>
        <xdr:cNvPr id="1141" name="Picture 1140">
          <a:extLst>
            <a:ext uri="{FF2B5EF4-FFF2-40B4-BE49-F238E27FC236}">
              <a16:creationId xmlns:a16="http://schemas.microsoft.com/office/drawing/2014/main" xmlns="" id="{02E8E891-2EBF-4563-D237-6C671195F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436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598</xdr:row>
      <xdr:rowOff>19070</xdr:rowOff>
    </xdr:from>
    <xdr:to>
      <xdr:col>11</xdr:col>
      <xdr:colOff>1032510</xdr:colOff>
      <xdr:row>598</xdr:row>
      <xdr:rowOff>742970</xdr:rowOff>
    </xdr:to>
    <xdr:pic>
      <xdr:nvPicPr>
        <xdr:cNvPr id="1143" name="Picture 1142">
          <a:extLst>
            <a:ext uri="{FF2B5EF4-FFF2-40B4-BE49-F238E27FC236}">
              <a16:creationId xmlns:a16="http://schemas.microsoft.com/office/drawing/2014/main" xmlns="" id="{068616C1-8B37-F8A7-EA70-E3BE549CD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513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599</xdr:row>
      <xdr:rowOff>19070</xdr:rowOff>
    </xdr:from>
    <xdr:to>
      <xdr:col>11</xdr:col>
      <xdr:colOff>1032510</xdr:colOff>
      <xdr:row>599</xdr:row>
      <xdr:rowOff>742970</xdr:rowOff>
    </xdr:to>
    <xdr:pic>
      <xdr:nvPicPr>
        <xdr:cNvPr id="1145" name="Picture 1144">
          <a:extLst>
            <a:ext uri="{FF2B5EF4-FFF2-40B4-BE49-F238E27FC236}">
              <a16:creationId xmlns:a16="http://schemas.microsoft.com/office/drawing/2014/main" xmlns="" id="{BF3C9E6F-07B7-1281-DF41-2E0F3EC5D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589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600</xdr:row>
      <xdr:rowOff>19070</xdr:rowOff>
    </xdr:from>
    <xdr:to>
      <xdr:col>11</xdr:col>
      <xdr:colOff>1032510</xdr:colOff>
      <xdr:row>600</xdr:row>
      <xdr:rowOff>742970</xdr:rowOff>
    </xdr:to>
    <xdr:pic>
      <xdr:nvPicPr>
        <xdr:cNvPr id="1147" name="Picture 1146">
          <a:extLst>
            <a:ext uri="{FF2B5EF4-FFF2-40B4-BE49-F238E27FC236}">
              <a16:creationId xmlns:a16="http://schemas.microsoft.com/office/drawing/2014/main" xmlns="" id="{F95B4050-CF0D-E6B5-4DAE-A51B1C67A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665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601</xdr:row>
      <xdr:rowOff>19070</xdr:rowOff>
    </xdr:from>
    <xdr:to>
      <xdr:col>11</xdr:col>
      <xdr:colOff>1032510</xdr:colOff>
      <xdr:row>601</xdr:row>
      <xdr:rowOff>742970</xdr:rowOff>
    </xdr:to>
    <xdr:pic>
      <xdr:nvPicPr>
        <xdr:cNvPr id="1149" name="Picture 1148">
          <a:extLst>
            <a:ext uri="{FF2B5EF4-FFF2-40B4-BE49-F238E27FC236}">
              <a16:creationId xmlns:a16="http://schemas.microsoft.com/office/drawing/2014/main" xmlns="" id="{EA86E1EC-9DE1-A568-AF0E-CF84AB6E6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741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602</xdr:row>
      <xdr:rowOff>19070</xdr:rowOff>
    </xdr:from>
    <xdr:to>
      <xdr:col>11</xdr:col>
      <xdr:colOff>1032510</xdr:colOff>
      <xdr:row>602</xdr:row>
      <xdr:rowOff>742970</xdr:rowOff>
    </xdr:to>
    <xdr:pic>
      <xdr:nvPicPr>
        <xdr:cNvPr id="1151" name="Picture 1150">
          <a:extLst>
            <a:ext uri="{FF2B5EF4-FFF2-40B4-BE49-F238E27FC236}">
              <a16:creationId xmlns:a16="http://schemas.microsoft.com/office/drawing/2014/main" xmlns="" id="{1F551333-71BC-96F5-F0E1-12C56D4A2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817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603</xdr:row>
      <xdr:rowOff>19070</xdr:rowOff>
    </xdr:from>
    <xdr:to>
      <xdr:col>11</xdr:col>
      <xdr:colOff>1032510</xdr:colOff>
      <xdr:row>603</xdr:row>
      <xdr:rowOff>742970</xdr:rowOff>
    </xdr:to>
    <xdr:pic>
      <xdr:nvPicPr>
        <xdr:cNvPr id="1153" name="Picture 1152">
          <a:extLst>
            <a:ext uri="{FF2B5EF4-FFF2-40B4-BE49-F238E27FC236}">
              <a16:creationId xmlns:a16="http://schemas.microsoft.com/office/drawing/2014/main" xmlns="" id="{CE9CF9AA-9058-0770-D014-80F86819B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894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604</xdr:row>
      <xdr:rowOff>19070</xdr:rowOff>
    </xdr:from>
    <xdr:to>
      <xdr:col>11</xdr:col>
      <xdr:colOff>1032510</xdr:colOff>
      <xdr:row>604</xdr:row>
      <xdr:rowOff>742970</xdr:rowOff>
    </xdr:to>
    <xdr:pic>
      <xdr:nvPicPr>
        <xdr:cNvPr id="1155" name="Picture 1154">
          <a:extLst>
            <a:ext uri="{FF2B5EF4-FFF2-40B4-BE49-F238E27FC236}">
              <a16:creationId xmlns:a16="http://schemas.microsoft.com/office/drawing/2014/main" xmlns="" id="{237CC2F2-6517-F8F4-62BD-A1CA238CF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5970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605</xdr:row>
      <xdr:rowOff>19070</xdr:rowOff>
    </xdr:from>
    <xdr:to>
      <xdr:col>11</xdr:col>
      <xdr:colOff>1032510</xdr:colOff>
      <xdr:row>605</xdr:row>
      <xdr:rowOff>742970</xdr:rowOff>
    </xdr:to>
    <xdr:pic>
      <xdr:nvPicPr>
        <xdr:cNvPr id="1157" name="Picture 1156">
          <a:extLst>
            <a:ext uri="{FF2B5EF4-FFF2-40B4-BE49-F238E27FC236}">
              <a16:creationId xmlns:a16="http://schemas.microsoft.com/office/drawing/2014/main" xmlns="" id="{5126204F-BD6C-7229-9EE5-86C4EA6F5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046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606</xdr:row>
      <xdr:rowOff>19070</xdr:rowOff>
    </xdr:from>
    <xdr:to>
      <xdr:col>11</xdr:col>
      <xdr:colOff>1032510</xdr:colOff>
      <xdr:row>606</xdr:row>
      <xdr:rowOff>742970</xdr:rowOff>
    </xdr:to>
    <xdr:pic>
      <xdr:nvPicPr>
        <xdr:cNvPr id="1159" name="Picture 1158">
          <a:extLst>
            <a:ext uri="{FF2B5EF4-FFF2-40B4-BE49-F238E27FC236}">
              <a16:creationId xmlns:a16="http://schemas.microsoft.com/office/drawing/2014/main" xmlns="" id="{35BB002D-F2DA-C3BB-4606-975B62F0B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122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607</xdr:row>
      <xdr:rowOff>19070</xdr:rowOff>
    </xdr:from>
    <xdr:to>
      <xdr:col>11</xdr:col>
      <xdr:colOff>1032510</xdr:colOff>
      <xdr:row>607</xdr:row>
      <xdr:rowOff>742970</xdr:rowOff>
    </xdr:to>
    <xdr:pic>
      <xdr:nvPicPr>
        <xdr:cNvPr id="1161" name="Picture 1160">
          <a:extLst>
            <a:ext uri="{FF2B5EF4-FFF2-40B4-BE49-F238E27FC236}">
              <a16:creationId xmlns:a16="http://schemas.microsoft.com/office/drawing/2014/main" xmlns="" id="{4ECAF157-B0A5-5636-3822-1A0DD7593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198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608</xdr:row>
      <xdr:rowOff>19070</xdr:rowOff>
    </xdr:from>
    <xdr:to>
      <xdr:col>11</xdr:col>
      <xdr:colOff>1032510</xdr:colOff>
      <xdr:row>608</xdr:row>
      <xdr:rowOff>742970</xdr:rowOff>
    </xdr:to>
    <xdr:pic>
      <xdr:nvPicPr>
        <xdr:cNvPr id="1163" name="Picture 1162">
          <a:extLst>
            <a:ext uri="{FF2B5EF4-FFF2-40B4-BE49-F238E27FC236}">
              <a16:creationId xmlns:a16="http://schemas.microsoft.com/office/drawing/2014/main" xmlns="" id="{86F2E97D-9400-0533-8A2D-3B8656284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275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609</xdr:row>
      <xdr:rowOff>19070</xdr:rowOff>
    </xdr:from>
    <xdr:to>
      <xdr:col>11</xdr:col>
      <xdr:colOff>1032510</xdr:colOff>
      <xdr:row>609</xdr:row>
      <xdr:rowOff>742970</xdr:rowOff>
    </xdr:to>
    <xdr:pic>
      <xdr:nvPicPr>
        <xdr:cNvPr id="1165" name="Picture 1164">
          <a:extLst>
            <a:ext uri="{FF2B5EF4-FFF2-40B4-BE49-F238E27FC236}">
              <a16:creationId xmlns:a16="http://schemas.microsoft.com/office/drawing/2014/main" xmlns="" id="{214B9AE2-555A-5ED0-FFDD-264A81100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351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610</xdr:row>
      <xdr:rowOff>19070</xdr:rowOff>
    </xdr:from>
    <xdr:to>
      <xdr:col>11</xdr:col>
      <xdr:colOff>1032510</xdr:colOff>
      <xdr:row>610</xdr:row>
      <xdr:rowOff>742970</xdr:rowOff>
    </xdr:to>
    <xdr:pic>
      <xdr:nvPicPr>
        <xdr:cNvPr id="1167" name="Picture 1166">
          <a:extLst>
            <a:ext uri="{FF2B5EF4-FFF2-40B4-BE49-F238E27FC236}">
              <a16:creationId xmlns:a16="http://schemas.microsoft.com/office/drawing/2014/main" xmlns="" id="{9D52B1C5-D913-0101-4083-D7C1EA1A1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427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611</xdr:row>
      <xdr:rowOff>19070</xdr:rowOff>
    </xdr:from>
    <xdr:to>
      <xdr:col>11</xdr:col>
      <xdr:colOff>1032510</xdr:colOff>
      <xdr:row>611</xdr:row>
      <xdr:rowOff>742970</xdr:rowOff>
    </xdr:to>
    <xdr:pic>
      <xdr:nvPicPr>
        <xdr:cNvPr id="1169" name="Picture 1168">
          <a:extLst>
            <a:ext uri="{FF2B5EF4-FFF2-40B4-BE49-F238E27FC236}">
              <a16:creationId xmlns:a16="http://schemas.microsoft.com/office/drawing/2014/main" xmlns="" id="{840572F6-E91E-657D-2BD4-A091B2E44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503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612</xdr:row>
      <xdr:rowOff>19070</xdr:rowOff>
    </xdr:from>
    <xdr:to>
      <xdr:col>11</xdr:col>
      <xdr:colOff>1032510</xdr:colOff>
      <xdr:row>612</xdr:row>
      <xdr:rowOff>742970</xdr:rowOff>
    </xdr:to>
    <xdr:pic>
      <xdr:nvPicPr>
        <xdr:cNvPr id="1171" name="Picture 1170">
          <a:extLst>
            <a:ext uri="{FF2B5EF4-FFF2-40B4-BE49-F238E27FC236}">
              <a16:creationId xmlns:a16="http://schemas.microsoft.com/office/drawing/2014/main" xmlns="" id="{246EAE43-6B78-F703-CD83-BF9EA98B7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579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613</xdr:row>
      <xdr:rowOff>19070</xdr:rowOff>
    </xdr:from>
    <xdr:to>
      <xdr:col>11</xdr:col>
      <xdr:colOff>1032510</xdr:colOff>
      <xdr:row>613</xdr:row>
      <xdr:rowOff>742970</xdr:rowOff>
    </xdr:to>
    <xdr:pic>
      <xdr:nvPicPr>
        <xdr:cNvPr id="1173" name="Picture 1172">
          <a:extLst>
            <a:ext uri="{FF2B5EF4-FFF2-40B4-BE49-F238E27FC236}">
              <a16:creationId xmlns:a16="http://schemas.microsoft.com/office/drawing/2014/main" xmlns="" id="{C9616CC2-2618-1E3A-2F8B-6FE593CE3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656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614</xdr:row>
      <xdr:rowOff>19070</xdr:rowOff>
    </xdr:from>
    <xdr:to>
      <xdr:col>11</xdr:col>
      <xdr:colOff>1032510</xdr:colOff>
      <xdr:row>614</xdr:row>
      <xdr:rowOff>742970</xdr:rowOff>
    </xdr:to>
    <xdr:pic>
      <xdr:nvPicPr>
        <xdr:cNvPr id="1175" name="Picture 1174">
          <a:extLst>
            <a:ext uri="{FF2B5EF4-FFF2-40B4-BE49-F238E27FC236}">
              <a16:creationId xmlns:a16="http://schemas.microsoft.com/office/drawing/2014/main" xmlns="" id="{77BED307-0FC5-87C4-B9A8-32FBDA02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732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615</xdr:row>
      <xdr:rowOff>19070</xdr:rowOff>
    </xdr:from>
    <xdr:to>
      <xdr:col>11</xdr:col>
      <xdr:colOff>1032510</xdr:colOff>
      <xdr:row>615</xdr:row>
      <xdr:rowOff>742970</xdr:rowOff>
    </xdr:to>
    <xdr:pic>
      <xdr:nvPicPr>
        <xdr:cNvPr id="1177" name="Picture 1176">
          <a:extLst>
            <a:ext uri="{FF2B5EF4-FFF2-40B4-BE49-F238E27FC236}">
              <a16:creationId xmlns:a16="http://schemas.microsoft.com/office/drawing/2014/main" xmlns="" id="{1712703A-0BE7-0670-7B07-C4DD2BF36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808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616</xdr:row>
      <xdr:rowOff>19070</xdr:rowOff>
    </xdr:from>
    <xdr:to>
      <xdr:col>11</xdr:col>
      <xdr:colOff>1032510</xdr:colOff>
      <xdr:row>616</xdr:row>
      <xdr:rowOff>742970</xdr:rowOff>
    </xdr:to>
    <xdr:pic>
      <xdr:nvPicPr>
        <xdr:cNvPr id="1179" name="Picture 1178">
          <a:extLst>
            <a:ext uri="{FF2B5EF4-FFF2-40B4-BE49-F238E27FC236}">
              <a16:creationId xmlns:a16="http://schemas.microsoft.com/office/drawing/2014/main" xmlns="" id="{20E46982-23B2-F4CC-7D42-F16AD205D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884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617</xdr:row>
      <xdr:rowOff>19070</xdr:rowOff>
    </xdr:from>
    <xdr:to>
      <xdr:col>11</xdr:col>
      <xdr:colOff>1032510</xdr:colOff>
      <xdr:row>617</xdr:row>
      <xdr:rowOff>742970</xdr:rowOff>
    </xdr:to>
    <xdr:pic>
      <xdr:nvPicPr>
        <xdr:cNvPr id="1181" name="Picture 1180">
          <a:extLst>
            <a:ext uri="{FF2B5EF4-FFF2-40B4-BE49-F238E27FC236}">
              <a16:creationId xmlns:a16="http://schemas.microsoft.com/office/drawing/2014/main" xmlns="" id="{7643E5FA-E9BE-22DF-82E1-C4E89172E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6960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618</xdr:row>
      <xdr:rowOff>19070</xdr:rowOff>
    </xdr:from>
    <xdr:to>
      <xdr:col>11</xdr:col>
      <xdr:colOff>1032510</xdr:colOff>
      <xdr:row>618</xdr:row>
      <xdr:rowOff>742970</xdr:rowOff>
    </xdr:to>
    <xdr:pic>
      <xdr:nvPicPr>
        <xdr:cNvPr id="1183" name="Picture 1182">
          <a:extLst>
            <a:ext uri="{FF2B5EF4-FFF2-40B4-BE49-F238E27FC236}">
              <a16:creationId xmlns:a16="http://schemas.microsoft.com/office/drawing/2014/main" xmlns="" id="{4DF0BB5F-49FA-94BB-8D13-5EA0EFFE5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037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619</xdr:row>
      <xdr:rowOff>19070</xdr:rowOff>
    </xdr:from>
    <xdr:to>
      <xdr:col>11</xdr:col>
      <xdr:colOff>1032510</xdr:colOff>
      <xdr:row>619</xdr:row>
      <xdr:rowOff>742970</xdr:rowOff>
    </xdr:to>
    <xdr:pic>
      <xdr:nvPicPr>
        <xdr:cNvPr id="1185" name="Picture 1184">
          <a:extLst>
            <a:ext uri="{FF2B5EF4-FFF2-40B4-BE49-F238E27FC236}">
              <a16:creationId xmlns:a16="http://schemas.microsoft.com/office/drawing/2014/main" xmlns="" id="{31D89740-465F-A8BF-2A60-DBB10F4DF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113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620</xdr:row>
      <xdr:rowOff>19070</xdr:rowOff>
    </xdr:from>
    <xdr:to>
      <xdr:col>11</xdr:col>
      <xdr:colOff>1032510</xdr:colOff>
      <xdr:row>620</xdr:row>
      <xdr:rowOff>742970</xdr:rowOff>
    </xdr:to>
    <xdr:pic>
      <xdr:nvPicPr>
        <xdr:cNvPr id="1187" name="Picture 1186">
          <a:extLst>
            <a:ext uri="{FF2B5EF4-FFF2-40B4-BE49-F238E27FC236}">
              <a16:creationId xmlns:a16="http://schemas.microsoft.com/office/drawing/2014/main" xmlns="" id="{0E7573D6-4C96-A69C-F9C8-A534D6453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189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621</xdr:row>
      <xdr:rowOff>19070</xdr:rowOff>
    </xdr:from>
    <xdr:to>
      <xdr:col>11</xdr:col>
      <xdr:colOff>1032510</xdr:colOff>
      <xdr:row>621</xdr:row>
      <xdr:rowOff>742970</xdr:rowOff>
    </xdr:to>
    <xdr:pic>
      <xdr:nvPicPr>
        <xdr:cNvPr id="1189" name="Picture 1188">
          <a:extLst>
            <a:ext uri="{FF2B5EF4-FFF2-40B4-BE49-F238E27FC236}">
              <a16:creationId xmlns:a16="http://schemas.microsoft.com/office/drawing/2014/main" xmlns="" id="{94FB7FB9-65D0-61FE-B0AC-F618A794F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265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622</xdr:row>
      <xdr:rowOff>19070</xdr:rowOff>
    </xdr:from>
    <xdr:to>
      <xdr:col>11</xdr:col>
      <xdr:colOff>1032510</xdr:colOff>
      <xdr:row>622</xdr:row>
      <xdr:rowOff>742970</xdr:rowOff>
    </xdr:to>
    <xdr:pic>
      <xdr:nvPicPr>
        <xdr:cNvPr id="1191" name="Picture 1190">
          <a:extLst>
            <a:ext uri="{FF2B5EF4-FFF2-40B4-BE49-F238E27FC236}">
              <a16:creationId xmlns:a16="http://schemas.microsoft.com/office/drawing/2014/main" xmlns="" id="{2F0F9F77-959B-F259-A138-6EC713B69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341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623</xdr:row>
      <xdr:rowOff>19070</xdr:rowOff>
    </xdr:from>
    <xdr:to>
      <xdr:col>11</xdr:col>
      <xdr:colOff>1032510</xdr:colOff>
      <xdr:row>623</xdr:row>
      <xdr:rowOff>742970</xdr:rowOff>
    </xdr:to>
    <xdr:pic>
      <xdr:nvPicPr>
        <xdr:cNvPr id="1193" name="Picture 1192">
          <a:extLst>
            <a:ext uri="{FF2B5EF4-FFF2-40B4-BE49-F238E27FC236}">
              <a16:creationId xmlns:a16="http://schemas.microsoft.com/office/drawing/2014/main" xmlns="" id="{7BDE325B-8B06-DB73-F1E2-68AA7DDB0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418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624</xdr:row>
      <xdr:rowOff>19070</xdr:rowOff>
    </xdr:from>
    <xdr:to>
      <xdr:col>11</xdr:col>
      <xdr:colOff>1032510</xdr:colOff>
      <xdr:row>624</xdr:row>
      <xdr:rowOff>742970</xdr:rowOff>
    </xdr:to>
    <xdr:pic>
      <xdr:nvPicPr>
        <xdr:cNvPr id="1195" name="Picture 1194">
          <a:extLst>
            <a:ext uri="{FF2B5EF4-FFF2-40B4-BE49-F238E27FC236}">
              <a16:creationId xmlns:a16="http://schemas.microsoft.com/office/drawing/2014/main" xmlns="" id="{1E869D00-6874-7F18-4ED3-48E693703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494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625</xdr:row>
      <xdr:rowOff>19070</xdr:rowOff>
    </xdr:from>
    <xdr:to>
      <xdr:col>11</xdr:col>
      <xdr:colOff>1032510</xdr:colOff>
      <xdr:row>625</xdr:row>
      <xdr:rowOff>742970</xdr:rowOff>
    </xdr:to>
    <xdr:pic>
      <xdr:nvPicPr>
        <xdr:cNvPr id="1197" name="Picture 1196">
          <a:extLst>
            <a:ext uri="{FF2B5EF4-FFF2-40B4-BE49-F238E27FC236}">
              <a16:creationId xmlns:a16="http://schemas.microsoft.com/office/drawing/2014/main" xmlns="" id="{C84E976A-53BD-163A-56DF-A89990602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570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626</xdr:row>
      <xdr:rowOff>19070</xdr:rowOff>
    </xdr:from>
    <xdr:to>
      <xdr:col>11</xdr:col>
      <xdr:colOff>1032510</xdr:colOff>
      <xdr:row>626</xdr:row>
      <xdr:rowOff>742970</xdr:rowOff>
    </xdr:to>
    <xdr:pic>
      <xdr:nvPicPr>
        <xdr:cNvPr id="1199" name="Picture 1198">
          <a:extLst>
            <a:ext uri="{FF2B5EF4-FFF2-40B4-BE49-F238E27FC236}">
              <a16:creationId xmlns:a16="http://schemas.microsoft.com/office/drawing/2014/main" xmlns="" id="{DD36456D-6A5D-164A-40C1-3516C1727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646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627</xdr:row>
      <xdr:rowOff>19070</xdr:rowOff>
    </xdr:from>
    <xdr:to>
      <xdr:col>11</xdr:col>
      <xdr:colOff>1032510</xdr:colOff>
      <xdr:row>627</xdr:row>
      <xdr:rowOff>742970</xdr:rowOff>
    </xdr:to>
    <xdr:pic>
      <xdr:nvPicPr>
        <xdr:cNvPr id="1201" name="Picture 1200">
          <a:extLst>
            <a:ext uri="{FF2B5EF4-FFF2-40B4-BE49-F238E27FC236}">
              <a16:creationId xmlns:a16="http://schemas.microsoft.com/office/drawing/2014/main" xmlns="" id="{6E726B3D-2821-E96E-75D9-1A2D97F8A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722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628</xdr:row>
      <xdr:rowOff>19070</xdr:rowOff>
    </xdr:from>
    <xdr:to>
      <xdr:col>11</xdr:col>
      <xdr:colOff>1032510</xdr:colOff>
      <xdr:row>628</xdr:row>
      <xdr:rowOff>742970</xdr:rowOff>
    </xdr:to>
    <xdr:pic>
      <xdr:nvPicPr>
        <xdr:cNvPr id="1203" name="Picture 1202">
          <a:extLst>
            <a:ext uri="{FF2B5EF4-FFF2-40B4-BE49-F238E27FC236}">
              <a16:creationId xmlns:a16="http://schemas.microsoft.com/office/drawing/2014/main" xmlns="" id="{866FB80A-8962-CBFE-867B-5217EE096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799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629</xdr:row>
      <xdr:rowOff>19070</xdr:rowOff>
    </xdr:from>
    <xdr:to>
      <xdr:col>11</xdr:col>
      <xdr:colOff>1032510</xdr:colOff>
      <xdr:row>629</xdr:row>
      <xdr:rowOff>742970</xdr:rowOff>
    </xdr:to>
    <xdr:pic>
      <xdr:nvPicPr>
        <xdr:cNvPr id="1205" name="Picture 1204">
          <a:extLst>
            <a:ext uri="{FF2B5EF4-FFF2-40B4-BE49-F238E27FC236}">
              <a16:creationId xmlns:a16="http://schemas.microsoft.com/office/drawing/2014/main" xmlns="" id="{810F60B7-306A-BEF0-474B-0066D30A2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875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630</xdr:row>
      <xdr:rowOff>19070</xdr:rowOff>
    </xdr:from>
    <xdr:to>
      <xdr:col>11</xdr:col>
      <xdr:colOff>1032510</xdr:colOff>
      <xdr:row>630</xdr:row>
      <xdr:rowOff>742970</xdr:rowOff>
    </xdr:to>
    <xdr:pic>
      <xdr:nvPicPr>
        <xdr:cNvPr id="1207" name="Picture 1206">
          <a:extLst>
            <a:ext uri="{FF2B5EF4-FFF2-40B4-BE49-F238E27FC236}">
              <a16:creationId xmlns:a16="http://schemas.microsoft.com/office/drawing/2014/main" xmlns="" id="{9F380EF4-D604-CE85-F2F1-7FF80EF16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7951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631</xdr:row>
      <xdr:rowOff>19070</xdr:rowOff>
    </xdr:from>
    <xdr:to>
      <xdr:col>11</xdr:col>
      <xdr:colOff>1032510</xdr:colOff>
      <xdr:row>631</xdr:row>
      <xdr:rowOff>742970</xdr:rowOff>
    </xdr:to>
    <xdr:pic>
      <xdr:nvPicPr>
        <xdr:cNvPr id="1209" name="Picture 1208">
          <a:extLst>
            <a:ext uri="{FF2B5EF4-FFF2-40B4-BE49-F238E27FC236}">
              <a16:creationId xmlns:a16="http://schemas.microsoft.com/office/drawing/2014/main" xmlns="" id="{5B9D8423-EBC4-34F0-0F5A-43C7B2DC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027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632</xdr:row>
      <xdr:rowOff>19070</xdr:rowOff>
    </xdr:from>
    <xdr:to>
      <xdr:col>11</xdr:col>
      <xdr:colOff>1032510</xdr:colOff>
      <xdr:row>632</xdr:row>
      <xdr:rowOff>742970</xdr:rowOff>
    </xdr:to>
    <xdr:pic>
      <xdr:nvPicPr>
        <xdr:cNvPr id="1211" name="Picture 1210">
          <a:extLst>
            <a:ext uri="{FF2B5EF4-FFF2-40B4-BE49-F238E27FC236}">
              <a16:creationId xmlns:a16="http://schemas.microsoft.com/office/drawing/2014/main" xmlns="" id="{39E24340-AAF7-47B6-36BC-EAE7EAAF4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103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633</xdr:row>
      <xdr:rowOff>19070</xdr:rowOff>
    </xdr:from>
    <xdr:to>
      <xdr:col>11</xdr:col>
      <xdr:colOff>1032510</xdr:colOff>
      <xdr:row>633</xdr:row>
      <xdr:rowOff>742970</xdr:rowOff>
    </xdr:to>
    <xdr:pic>
      <xdr:nvPicPr>
        <xdr:cNvPr id="1213" name="Picture 1212">
          <a:extLst>
            <a:ext uri="{FF2B5EF4-FFF2-40B4-BE49-F238E27FC236}">
              <a16:creationId xmlns:a16="http://schemas.microsoft.com/office/drawing/2014/main" xmlns="" id="{4ACCAD27-3F99-60B4-7D3B-740D3D41A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180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634</xdr:row>
      <xdr:rowOff>19070</xdr:rowOff>
    </xdr:from>
    <xdr:to>
      <xdr:col>11</xdr:col>
      <xdr:colOff>1032510</xdr:colOff>
      <xdr:row>634</xdr:row>
      <xdr:rowOff>742970</xdr:rowOff>
    </xdr:to>
    <xdr:pic>
      <xdr:nvPicPr>
        <xdr:cNvPr id="1215" name="Picture 1214">
          <a:extLst>
            <a:ext uri="{FF2B5EF4-FFF2-40B4-BE49-F238E27FC236}">
              <a16:creationId xmlns:a16="http://schemas.microsoft.com/office/drawing/2014/main" xmlns="" id="{44DDF716-B344-A673-9CF3-DD724EAD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256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635</xdr:row>
      <xdr:rowOff>19070</xdr:rowOff>
    </xdr:from>
    <xdr:to>
      <xdr:col>11</xdr:col>
      <xdr:colOff>1032510</xdr:colOff>
      <xdr:row>635</xdr:row>
      <xdr:rowOff>742970</xdr:rowOff>
    </xdr:to>
    <xdr:pic>
      <xdr:nvPicPr>
        <xdr:cNvPr id="1217" name="Picture 1216">
          <a:extLst>
            <a:ext uri="{FF2B5EF4-FFF2-40B4-BE49-F238E27FC236}">
              <a16:creationId xmlns:a16="http://schemas.microsoft.com/office/drawing/2014/main" xmlns="" id="{39213C2E-0533-AF51-64E4-49E124B51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332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636</xdr:row>
      <xdr:rowOff>19070</xdr:rowOff>
    </xdr:from>
    <xdr:to>
      <xdr:col>11</xdr:col>
      <xdr:colOff>1032510</xdr:colOff>
      <xdr:row>636</xdr:row>
      <xdr:rowOff>742970</xdr:rowOff>
    </xdr:to>
    <xdr:pic>
      <xdr:nvPicPr>
        <xdr:cNvPr id="1219" name="Picture 1218">
          <a:extLst>
            <a:ext uri="{FF2B5EF4-FFF2-40B4-BE49-F238E27FC236}">
              <a16:creationId xmlns:a16="http://schemas.microsoft.com/office/drawing/2014/main" xmlns="" id="{D0C33CEA-E933-3352-F89A-02DF611BA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408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637</xdr:row>
      <xdr:rowOff>19070</xdr:rowOff>
    </xdr:from>
    <xdr:to>
      <xdr:col>11</xdr:col>
      <xdr:colOff>1032510</xdr:colOff>
      <xdr:row>637</xdr:row>
      <xdr:rowOff>742970</xdr:rowOff>
    </xdr:to>
    <xdr:pic>
      <xdr:nvPicPr>
        <xdr:cNvPr id="1221" name="Picture 1220">
          <a:extLst>
            <a:ext uri="{FF2B5EF4-FFF2-40B4-BE49-F238E27FC236}">
              <a16:creationId xmlns:a16="http://schemas.microsoft.com/office/drawing/2014/main" xmlns="" id="{6CF8F7D0-3C7E-70E5-5C8C-AC9675FE5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484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638</xdr:row>
      <xdr:rowOff>19070</xdr:rowOff>
    </xdr:from>
    <xdr:to>
      <xdr:col>11</xdr:col>
      <xdr:colOff>1032510</xdr:colOff>
      <xdr:row>638</xdr:row>
      <xdr:rowOff>742970</xdr:rowOff>
    </xdr:to>
    <xdr:pic>
      <xdr:nvPicPr>
        <xdr:cNvPr id="1223" name="Picture 1222">
          <a:extLst>
            <a:ext uri="{FF2B5EF4-FFF2-40B4-BE49-F238E27FC236}">
              <a16:creationId xmlns:a16="http://schemas.microsoft.com/office/drawing/2014/main" xmlns="" id="{B2C2D6E0-3D1C-A640-9652-51044A164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561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639</xdr:row>
      <xdr:rowOff>19070</xdr:rowOff>
    </xdr:from>
    <xdr:to>
      <xdr:col>11</xdr:col>
      <xdr:colOff>1032510</xdr:colOff>
      <xdr:row>639</xdr:row>
      <xdr:rowOff>742970</xdr:rowOff>
    </xdr:to>
    <xdr:pic>
      <xdr:nvPicPr>
        <xdr:cNvPr id="1225" name="Picture 1224">
          <a:extLst>
            <a:ext uri="{FF2B5EF4-FFF2-40B4-BE49-F238E27FC236}">
              <a16:creationId xmlns:a16="http://schemas.microsoft.com/office/drawing/2014/main" xmlns="" id="{9CDA1C56-529C-8835-7E7B-B8571CD9C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637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640</xdr:row>
      <xdr:rowOff>19070</xdr:rowOff>
    </xdr:from>
    <xdr:to>
      <xdr:col>11</xdr:col>
      <xdr:colOff>1032510</xdr:colOff>
      <xdr:row>640</xdr:row>
      <xdr:rowOff>742970</xdr:rowOff>
    </xdr:to>
    <xdr:pic>
      <xdr:nvPicPr>
        <xdr:cNvPr id="1227" name="Picture 1226">
          <a:extLst>
            <a:ext uri="{FF2B5EF4-FFF2-40B4-BE49-F238E27FC236}">
              <a16:creationId xmlns:a16="http://schemas.microsoft.com/office/drawing/2014/main" xmlns="" id="{7C4ACA27-352F-128B-5588-20BB725BE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713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641</xdr:row>
      <xdr:rowOff>19070</xdr:rowOff>
    </xdr:from>
    <xdr:to>
      <xdr:col>11</xdr:col>
      <xdr:colOff>1032510</xdr:colOff>
      <xdr:row>641</xdr:row>
      <xdr:rowOff>742970</xdr:rowOff>
    </xdr:to>
    <xdr:pic>
      <xdr:nvPicPr>
        <xdr:cNvPr id="1229" name="Picture 1228">
          <a:extLst>
            <a:ext uri="{FF2B5EF4-FFF2-40B4-BE49-F238E27FC236}">
              <a16:creationId xmlns:a16="http://schemas.microsoft.com/office/drawing/2014/main" xmlns="" id="{08C3B53B-4344-8B96-58D8-EE4ED09DA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789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642</xdr:row>
      <xdr:rowOff>19070</xdr:rowOff>
    </xdr:from>
    <xdr:to>
      <xdr:col>11</xdr:col>
      <xdr:colOff>1032510</xdr:colOff>
      <xdr:row>642</xdr:row>
      <xdr:rowOff>742970</xdr:rowOff>
    </xdr:to>
    <xdr:pic>
      <xdr:nvPicPr>
        <xdr:cNvPr id="1231" name="Picture 1230">
          <a:extLst>
            <a:ext uri="{FF2B5EF4-FFF2-40B4-BE49-F238E27FC236}">
              <a16:creationId xmlns:a16="http://schemas.microsoft.com/office/drawing/2014/main" xmlns="" id="{D5DA37CD-6C53-CA1B-F63C-80981C4B7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865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643</xdr:row>
      <xdr:rowOff>19070</xdr:rowOff>
    </xdr:from>
    <xdr:to>
      <xdr:col>11</xdr:col>
      <xdr:colOff>1032510</xdr:colOff>
      <xdr:row>643</xdr:row>
      <xdr:rowOff>742970</xdr:rowOff>
    </xdr:to>
    <xdr:pic>
      <xdr:nvPicPr>
        <xdr:cNvPr id="1233" name="Picture 1232">
          <a:extLst>
            <a:ext uri="{FF2B5EF4-FFF2-40B4-BE49-F238E27FC236}">
              <a16:creationId xmlns:a16="http://schemas.microsoft.com/office/drawing/2014/main" xmlns="" id="{D3568DDB-6DA9-28BC-FB06-FBA0EC6F4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8942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644</xdr:row>
      <xdr:rowOff>19070</xdr:rowOff>
    </xdr:from>
    <xdr:to>
      <xdr:col>11</xdr:col>
      <xdr:colOff>1032510</xdr:colOff>
      <xdr:row>644</xdr:row>
      <xdr:rowOff>742970</xdr:rowOff>
    </xdr:to>
    <xdr:pic>
      <xdr:nvPicPr>
        <xdr:cNvPr id="1235" name="Picture 1234">
          <a:extLst>
            <a:ext uri="{FF2B5EF4-FFF2-40B4-BE49-F238E27FC236}">
              <a16:creationId xmlns:a16="http://schemas.microsoft.com/office/drawing/2014/main" xmlns="" id="{C8C7F03E-8AEE-8C82-991E-4AFFE1EAA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018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645</xdr:row>
      <xdr:rowOff>19070</xdr:rowOff>
    </xdr:from>
    <xdr:to>
      <xdr:col>11</xdr:col>
      <xdr:colOff>1032510</xdr:colOff>
      <xdr:row>645</xdr:row>
      <xdr:rowOff>742970</xdr:rowOff>
    </xdr:to>
    <xdr:pic>
      <xdr:nvPicPr>
        <xdr:cNvPr id="1237" name="Picture 1236">
          <a:extLst>
            <a:ext uri="{FF2B5EF4-FFF2-40B4-BE49-F238E27FC236}">
              <a16:creationId xmlns:a16="http://schemas.microsoft.com/office/drawing/2014/main" xmlns="" id="{778455C2-7D72-4B57-7FF0-A2EE5C267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094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646</xdr:row>
      <xdr:rowOff>19070</xdr:rowOff>
    </xdr:from>
    <xdr:to>
      <xdr:col>11</xdr:col>
      <xdr:colOff>1032510</xdr:colOff>
      <xdr:row>646</xdr:row>
      <xdr:rowOff>742970</xdr:rowOff>
    </xdr:to>
    <xdr:pic>
      <xdr:nvPicPr>
        <xdr:cNvPr id="1239" name="Picture 1238">
          <a:extLst>
            <a:ext uri="{FF2B5EF4-FFF2-40B4-BE49-F238E27FC236}">
              <a16:creationId xmlns:a16="http://schemas.microsoft.com/office/drawing/2014/main" xmlns="" id="{E6681B7D-DA1F-8353-6F36-01235F552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170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647</xdr:row>
      <xdr:rowOff>19070</xdr:rowOff>
    </xdr:from>
    <xdr:to>
      <xdr:col>11</xdr:col>
      <xdr:colOff>1032510</xdr:colOff>
      <xdr:row>647</xdr:row>
      <xdr:rowOff>742970</xdr:rowOff>
    </xdr:to>
    <xdr:pic>
      <xdr:nvPicPr>
        <xdr:cNvPr id="1241" name="Picture 1240">
          <a:extLst>
            <a:ext uri="{FF2B5EF4-FFF2-40B4-BE49-F238E27FC236}">
              <a16:creationId xmlns:a16="http://schemas.microsoft.com/office/drawing/2014/main" xmlns="" id="{64A31260-28F8-84FE-D051-147C7D999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246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648</xdr:row>
      <xdr:rowOff>19070</xdr:rowOff>
    </xdr:from>
    <xdr:to>
      <xdr:col>11</xdr:col>
      <xdr:colOff>1032510</xdr:colOff>
      <xdr:row>648</xdr:row>
      <xdr:rowOff>742970</xdr:rowOff>
    </xdr:to>
    <xdr:pic>
      <xdr:nvPicPr>
        <xdr:cNvPr id="1243" name="Picture 1242">
          <a:extLst>
            <a:ext uri="{FF2B5EF4-FFF2-40B4-BE49-F238E27FC236}">
              <a16:creationId xmlns:a16="http://schemas.microsoft.com/office/drawing/2014/main" xmlns="" id="{ADCA2DD2-3327-65D4-B801-9D3AEA89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323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649</xdr:row>
      <xdr:rowOff>19070</xdr:rowOff>
    </xdr:from>
    <xdr:to>
      <xdr:col>11</xdr:col>
      <xdr:colOff>1032510</xdr:colOff>
      <xdr:row>649</xdr:row>
      <xdr:rowOff>742970</xdr:rowOff>
    </xdr:to>
    <xdr:pic>
      <xdr:nvPicPr>
        <xdr:cNvPr id="1245" name="Picture 1244">
          <a:extLst>
            <a:ext uri="{FF2B5EF4-FFF2-40B4-BE49-F238E27FC236}">
              <a16:creationId xmlns:a16="http://schemas.microsoft.com/office/drawing/2014/main" xmlns="" id="{14EE2776-B2BE-DB68-EBAB-7AC0B7CEA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399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650</xdr:row>
      <xdr:rowOff>19070</xdr:rowOff>
    </xdr:from>
    <xdr:to>
      <xdr:col>11</xdr:col>
      <xdr:colOff>1032510</xdr:colOff>
      <xdr:row>650</xdr:row>
      <xdr:rowOff>742970</xdr:rowOff>
    </xdr:to>
    <xdr:pic>
      <xdr:nvPicPr>
        <xdr:cNvPr id="1247" name="Picture 1246">
          <a:extLst>
            <a:ext uri="{FF2B5EF4-FFF2-40B4-BE49-F238E27FC236}">
              <a16:creationId xmlns:a16="http://schemas.microsoft.com/office/drawing/2014/main" xmlns="" id="{E1F4A098-557F-3284-2712-614918C53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475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651</xdr:row>
      <xdr:rowOff>19070</xdr:rowOff>
    </xdr:from>
    <xdr:to>
      <xdr:col>11</xdr:col>
      <xdr:colOff>1032510</xdr:colOff>
      <xdr:row>651</xdr:row>
      <xdr:rowOff>742970</xdr:rowOff>
    </xdr:to>
    <xdr:pic>
      <xdr:nvPicPr>
        <xdr:cNvPr id="1249" name="Picture 1248">
          <a:extLst>
            <a:ext uri="{FF2B5EF4-FFF2-40B4-BE49-F238E27FC236}">
              <a16:creationId xmlns:a16="http://schemas.microsoft.com/office/drawing/2014/main" xmlns="" id="{9F89381A-2D22-DC51-E139-A867875A4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551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652</xdr:row>
      <xdr:rowOff>19070</xdr:rowOff>
    </xdr:from>
    <xdr:to>
      <xdr:col>11</xdr:col>
      <xdr:colOff>1032510</xdr:colOff>
      <xdr:row>652</xdr:row>
      <xdr:rowOff>742970</xdr:rowOff>
    </xdr:to>
    <xdr:pic>
      <xdr:nvPicPr>
        <xdr:cNvPr id="1251" name="Picture 1250">
          <a:extLst>
            <a:ext uri="{FF2B5EF4-FFF2-40B4-BE49-F238E27FC236}">
              <a16:creationId xmlns:a16="http://schemas.microsoft.com/office/drawing/2014/main" xmlns="" id="{99E55842-5443-DAEE-47CD-F7EBD9CC9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627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653</xdr:row>
      <xdr:rowOff>19070</xdr:rowOff>
    </xdr:from>
    <xdr:to>
      <xdr:col>11</xdr:col>
      <xdr:colOff>1032510</xdr:colOff>
      <xdr:row>653</xdr:row>
      <xdr:rowOff>742970</xdr:rowOff>
    </xdr:to>
    <xdr:pic>
      <xdr:nvPicPr>
        <xdr:cNvPr id="1253" name="Picture 1252">
          <a:extLst>
            <a:ext uri="{FF2B5EF4-FFF2-40B4-BE49-F238E27FC236}">
              <a16:creationId xmlns:a16="http://schemas.microsoft.com/office/drawing/2014/main" xmlns="" id="{17F96DD3-6BE9-27CA-58DA-DD3C604A5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704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654</xdr:row>
      <xdr:rowOff>19070</xdr:rowOff>
    </xdr:from>
    <xdr:to>
      <xdr:col>11</xdr:col>
      <xdr:colOff>1032510</xdr:colOff>
      <xdr:row>654</xdr:row>
      <xdr:rowOff>742970</xdr:rowOff>
    </xdr:to>
    <xdr:pic>
      <xdr:nvPicPr>
        <xdr:cNvPr id="1255" name="Picture 1254">
          <a:extLst>
            <a:ext uri="{FF2B5EF4-FFF2-40B4-BE49-F238E27FC236}">
              <a16:creationId xmlns:a16="http://schemas.microsoft.com/office/drawing/2014/main" xmlns="" id="{2AE8708C-0A97-D243-D568-0FDC4FE7C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780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655</xdr:row>
      <xdr:rowOff>19070</xdr:rowOff>
    </xdr:from>
    <xdr:to>
      <xdr:col>11</xdr:col>
      <xdr:colOff>1032510</xdr:colOff>
      <xdr:row>655</xdr:row>
      <xdr:rowOff>742970</xdr:rowOff>
    </xdr:to>
    <xdr:pic>
      <xdr:nvPicPr>
        <xdr:cNvPr id="1257" name="Picture 1256">
          <a:extLst>
            <a:ext uri="{FF2B5EF4-FFF2-40B4-BE49-F238E27FC236}">
              <a16:creationId xmlns:a16="http://schemas.microsoft.com/office/drawing/2014/main" xmlns="" id="{00736FEA-0747-491D-E81B-400B0C9C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856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656</xdr:row>
      <xdr:rowOff>19070</xdr:rowOff>
    </xdr:from>
    <xdr:to>
      <xdr:col>11</xdr:col>
      <xdr:colOff>1032510</xdr:colOff>
      <xdr:row>656</xdr:row>
      <xdr:rowOff>742970</xdr:rowOff>
    </xdr:to>
    <xdr:pic>
      <xdr:nvPicPr>
        <xdr:cNvPr id="1259" name="Picture 1258">
          <a:extLst>
            <a:ext uri="{FF2B5EF4-FFF2-40B4-BE49-F238E27FC236}">
              <a16:creationId xmlns:a16="http://schemas.microsoft.com/office/drawing/2014/main" xmlns="" id="{CB5EFB3C-CC28-831F-20BA-3F41E113C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49932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657</xdr:row>
      <xdr:rowOff>19070</xdr:rowOff>
    </xdr:from>
    <xdr:to>
      <xdr:col>11</xdr:col>
      <xdr:colOff>1032510</xdr:colOff>
      <xdr:row>657</xdr:row>
      <xdr:rowOff>742970</xdr:rowOff>
    </xdr:to>
    <xdr:pic>
      <xdr:nvPicPr>
        <xdr:cNvPr id="1261" name="Picture 1260">
          <a:extLst>
            <a:ext uri="{FF2B5EF4-FFF2-40B4-BE49-F238E27FC236}">
              <a16:creationId xmlns:a16="http://schemas.microsoft.com/office/drawing/2014/main" xmlns="" id="{9C771FF8-4735-9367-E7A9-40D0E36A3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008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658</xdr:row>
      <xdr:rowOff>19070</xdr:rowOff>
    </xdr:from>
    <xdr:to>
      <xdr:col>11</xdr:col>
      <xdr:colOff>1032510</xdr:colOff>
      <xdr:row>658</xdr:row>
      <xdr:rowOff>742970</xdr:rowOff>
    </xdr:to>
    <xdr:pic>
      <xdr:nvPicPr>
        <xdr:cNvPr id="1263" name="Picture 1262">
          <a:extLst>
            <a:ext uri="{FF2B5EF4-FFF2-40B4-BE49-F238E27FC236}">
              <a16:creationId xmlns:a16="http://schemas.microsoft.com/office/drawing/2014/main" xmlns="" id="{0669074A-1904-235C-332D-C884C02A1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085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659</xdr:row>
      <xdr:rowOff>19070</xdr:rowOff>
    </xdr:from>
    <xdr:to>
      <xdr:col>11</xdr:col>
      <xdr:colOff>1032510</xdr:colOff>
      <xdr:row>659</xdr:row>
      <xdr:rowOff>742970</xdr:rowOff>
    </xdr:to>
    <xdr:pic>
      <xdr:nvPicPr>
        <xdr:cNvPr id="1265" name="Picture 1264">
          <a:extLst>
            <a:ext uri="{FF2B5EF4-FFF2-40B4-BE49-F238E27FC236}">
              <a16:creationId xmlns:a16="http://schemas.microsoft.com/office/drawing/2014/main" xmlns="" id="{A3FA917D-8A15-1C6F-B447-C07FCCFE1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161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660</xdr:row>
      <xdr:rowOff>19070</xdr:rowOff>
    </xdr:from>
    <xdr:to>
      <xdr:col>11</xdr:col>
      <xdr:colOff>1032510</xdr:colOff>
      <xdr:row>660</xdr:row>
      <xdr:rowOff>742970</xdr:rowOff>
    </xdr:to>
    <xdr:pic>
      <xdr:nvPicPr>
        <xdr:cNvPr id="1267" name="Picture 1266">
          <a:extLst>
            <a:ext uri="{FF2B5EF4-FFF2-40B4-BE49-F238E27FC236}">
              <a16:creationId xmlns:a16="http://schemas.microsoft.com/office/drawing/2014/main" xmlns="" id="{2D2E167B-2D28-8154-98F2-DC04699FC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237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661</xdr:row>
      <xdr:rowOff>19070</xdr:rowOff>
    </xdr:from>
    <xdr:to>
      <xdr:col>11</xdr:col>
      <xdr:colOff>1032510</xdr:colOff>
      <xdr:row>661</xdr:row>
      <xdr:rowOff>742970</xdr:rowOff>
    </xdr:to>
    <xdr:pic>
      <xdr:nvPicPr>
        <xdr:cNvPr id="1269" name="Picture 1268">
          <a:extLst>
            <a:ext uri="{FF2B5EF4-FFF2-40B4-BE49-F238E27FC236}">
              <a16:creationId xmlns:a16="http://schemas.microsoft.com/office/drawing/2014/main" xmlns="" id="{29626738-6F30-D037-2261-55B668FEA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313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662</xdr:row>
      <xdr:rowOff>19070</xdr:rowOff>
    </xdr:from>
    <xdr:to>
      <xdr:col>11</xdr:col>
      <xdr:colOff>1032510</xdr:colOff>
      <xdr:row>662</xdr:row>
      <xdr:rowOff>742970</xdr:rowOff>
    </xdr:to>
    <xdr:pic>
      <xdr:nvPicPr>
        <xdr:cNvPr id="1271" name="Picture 1270">
          <a:extLst>
            <a:ext uri="{FF2B5EF4-FFF2-40B4-BE49-F238E27FC236}">
              <a16:creationId xmlns:a16="http://schemas.microsoft.com/office/drawing/2014/main" xmlns="" id="{288B2747-D9B8-AA67-1087-FC28306A1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389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663</xdr:row>
      <xdr:rowOff>19070</xdr:rowOff>
    </xdr:from>
    <xdr:to>
      <xdr:col>11</xdr:col>
      <xdr:colOff>1032510</xdr:colOff>
      <xdr:row>663</xdr:row>
      <xdr:rowOff>742970</xdr:rowOff>
    </xdr:to>
    <xdr:pic>
      <xdr:nvPicPr>
        <xdr:cNvPr id="1273" name="Picture 1272">
          <a:extLst>
            <a:ext uri="{FF2B5EF4-FFF2-40B4-BE49-F238E27FC236}">
              <a16:creationId xmlns:a16="http://schemas.microsoft.com/office/drawing/2014/main" xmlns="" id="{7335B717-8912-C98A-E66D-501521FC2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466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664</xdr:row>
      <xdr:rowOff>19070</xdr:rowOff>
    </xdr:from>
    <xdr:to>
      <xdr:col>11</xdr:col>
      <xdr:colOff>1032510</xdr:colOff>
      <xdr:row>664</xdr:row>
      <xdr:rowOff>742970</xdr:rowOff>
    </xdr:to>
    <xdr:pic>
      <xdr:nvPicPr>
        <xdr:cNvPr id="1275" name="Picture 1274">
          <a:extLst>
            <a:ext uri="{FF2B5EF4-FFF2-40B4-BE49-F238E27FC236}">
              <a16:creationId xmlns:a16="http://schemas.microsoft.com/office/drawing/2014/main" xmlns="" id="{BE98D409-A1FD-D42B-C6B9-11D5F9517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542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665</xdr:row>
      <xdr:rowOff>19070</xdr:rowOff>
    </xdr:from>
    <xdr:to>
      <xdr:col>11</xdr:col>
      <xdr:colOff>1032510</xdr:colOff>
      <xdr:row>665</xdr:row>
      <xdr:rowOff>742970</xdr:rowOff>
    </xdr:to>
    <xdr:pic>
      <xdr:nvPicPr>
        <xdr:cNvPr id="1277" name="Picture 1276">
          <a:extLst>
            <a:ext uri="{FF2B5EF4-FFF2-40B4-BE49-F238E27FC236}">
              <a16:creationId xmlns:a16="http://schemas.microsoft.com/office/drawing/2014/main" xmlns="" id="{4A3A7F67-E4BD-BB25-CED6-66061DD09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618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666</xdr:row>
      <xdr:rowOff>19070</xdr:rowOff>
    </xdr:from>
    <xdr:to>
      <xdr:col>11</xdr:col>
      <xdr:colOff>1032510</xdr:colOff>
      <xdr:row>666</xdr:row>
      <xdr:rowOff>742970</xdr:rowOff>
    </xdr:to>
    <xdr:pic>
      <xdr:nvPicPr>
        <xdr:cNvPr id="1279" name="Picture 1278">
          <a:extLst>
            <a:ext uri="{FF2B5EF4-FFF2-40B4-BE49-F238E27FC236}">
              <a16:creationId xmlns:a16="http://schemas.microsoft.com/office/drawing/2014/main" xmlns="" id="{E2623C7B-BC14-A8D8-4298-2BBB44E01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694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667</xdr:row>
      <xdr:rowOff>19070</xdr:rowOff>
    </xdr:from>
    <xdr:to>
      <xdr:col>11</xdr:col>
      <xdr:colOff>1032510</xdr:colOff>
      <xdr:row>667</xdr:row>
      <xdr:rowOff>742970</xdr:rowOff>
    </xdr:to>
    <xdr:pic>
      <xdr:nvPicPr>
        <xdr:cNvPr id="1281" name="Picture 1280">
          <a:extLst>
            <a:ext uri="{FF2B5EF4-FFF2-40B4-BE49-F238E27FC236}">
              <a16:creationId xmlns:a16="http://schemas.microsoft.com/office/drawing/2014/main" xmlns="" id="{D3E4EE06-EF42-B896-510E-FD0CA75C0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770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668</xdr:row>
      <xdr:rowOff>19070</xdr:rowOff>
    </xdr:from>
    <xdr:to>
      <xdr:col>11</xdr:col>
      <xdr:colOff>1032510</xdr:colOff>
      <xdr:row>668</xdr:row>
      <xdr:rowOff>742970</xdr:rowOff>
    </xdr:to>
    <xdr:pic>
      <xdr:nvPicPr>
        <xdr:cNvPr id="1283" name="Picture 1282">
          <a:extLst>
            <a:ext uri="{FF2B5EF4-FFF2-40B4-BE49-F238E27FC236}">
              <a16:creationId xmlns:a16="http://schemas.microsoft.com/office/drawing/2014/main" xmlns="" id="{E26D5D3C-EE1A-8B88-6534-F1BD4580D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847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669</xdr:row>
      <xdr:rowOff>19070</xdr:rowOff>
    </xdr:from>
    <xdr:to>
      <xdr:col>11</xdr:col>
      <xdr:colOff>1032510</xdr:colOff>
      <xdr:row>669</xdr:row>
      <xdr:rowOff>742970</xdr:rowOff>
    </xdr:to>
    <xdr:pic>
      <xdr:nvPicPr>
        <xdr:cNvPr id="1285" name="Picture 1284">
          <a:extLst>
            <a:ext uri="{FF2B5EF4-FFF2-40B4-BE49-F238E27FC236}">
              <a16:creationId xmlns:a16="http://schemas.microsoft.com/office/drawing/2014/main" xmlns="" id="{3AB24E79-0DF9-766D-6F28-95AA7D440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923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670</xdr:row>
      <xdr:rowOff>19070</xdr:rowOff>
    </xdr:from>
    <xdr:to>
      <xdr:col>11</xdr:col>
      <xdr:colOff>1032510</xdr:colOff>
      <xdr:row>670</xdr:row>
      <xdr:rowOff>742970</xdr:rowOff>
    </xdr:to>
    <xdr:pic>
      <xdr:nvPicPr>
        <xdr:cNvPr id="1287" name="Picture 1286">
          <a:extLst>
            <a:ext uri="{FF2B5EF4-FFF2-40B4-BE49-F238E27FC236}">
              <a16:creationId xmlns:a16="http://schemas.microsoft.com/office/drawing/2014/main" xmlns="" id="{132FC9E3-0627-B8CC-E85E-F271B5095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0999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671</xdr:row>
      <xdr:rowOff>19070</xdr:rowOff>
    </xdr:from>
    <xdr:to>
      <xdr:col>11</xdr:col>
      <xdr:colOff>1032510</xdr:colOff>
      <xdr:row>671</xdr:row>
      <xdr:rowOff>742970</xdr:rowOff>
    </xdr:to>
    <xdr:pic>
      <xdr:nvPicPr>
        <xdr:cNvPr id="1289" name="Picture 1288">
          <a:extLst>
            <a:ext uri="{FF2B5EF4-FFF2-40B4-BE49-F238E27FC236}">
              <a16:creationId xmlns:a16="http://schemas.microsoft.com/office/drawing/2014/main" xmlns="" id="{B456AB8F-045F-BF09-5341-5A27735CE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075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672</xdr:row>
      <xdr:rowOff>19070</xdr:rowOff>
    </xdr:from>
    <xdr:to>
      <xdr:col>11</xdr:col>
      <xdr:colOff>1032510</xdr:colOff>
      <xdr:row>672</xdr:row>
      <xdr:rowOff>742970</xdr:rowOff>
    </xdr:to>
    <xdr:pic>
      <xdr:nvPicPr>
        <xdr:cNvPr id="1291" name="Picture 1290">
          <a:extLst>
            <a:ext uri="{FF2B5EF4-FFF2-40B4-BE49-F238E27FC236}">
              <a16:creationId xmlns:a16="http://schemas.microsoft.com/office/drawing/2014/main" xmlns="" id="{CDCB3C40-F7F1-18B1-95FC-F8DD6C1B7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151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673</xdr:row>
      <xdr:rowOff>19070</xdr:rowOff>
    </xdr:from>
    <xdr:to>
      <xdr:col>11</xdr:col>
      <xdr:colOff>1032510</xdr:colOff>
      <xdr:row>673</xdr:row>
      <xdr:rowOff>742970</xdr:rowOff>
    </xdr:to>
    <xdr:pic>
      <xdr:nvPicPr>
        <xdr:cNvPr id="1293" name="Picture 1292">
          <a:extLst>
            <a:ext uri="{FF2B5EF4-FFF2-40B4-BE49-F238E27FC236}">
              <a16:creationId xmlns:a16="http://schemas.microsoft.com/office/drawing/2014/main" xmlns="" id="{A81EE812-003A-7012-F5CD-F7FF0B12A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228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674</xdr:row>
      <xdr:rowOff>19070</xdr:rowOff>
    </xdr:from>
    <xdr:to>
      <xdr:col>11</xdr:col>
      <xdr:colOff>1032510</xdr:colOff>
      <xdr:row>674</xdr:row>
      <xdr:rowOff>742970</xdr:rowOff>
    </xdr:to>
    <xdr:pic>
      <xdr:nvPicPr>
        <xdr:cNvPr id="1295" name="Picture 1294">
          <a:extLst>
            <a:ext uri="{FF2B5EF4-FFF2-40B4-BE49-F238E27FC236}">
              <a16:creationId xmlns:a16="http://schemas.microsoft.com/office/drawing/2014/main" xmlns="" id="{23E02A06-7B0E-AE6D-4FAB-D8DA1DFAD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304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675</xdr:row>
      <xdr:rowOff>19070</xdr:rowOff>
    </xdr:from>
    <xdr:to>
      <xdr:col>11</xdr:col>
      <xdr:colOff>1032510</xdr:colOff>
      <xdr:row>675</xdr:row>
      <xdr:rowOff>742970</xdr:rowOff>
    </xdr:to>
    <xdr:pic>
      <xdr:nvPicPr>
        <xdr:cNvPr id="1297" name="Picture 1296">
          <a:extLst>
            <a:ext uri="{FF2B5EF4-FFF2-40B4-BE49-F238E27FC236}">
              <a16:creationId xmlns:a16="http://schemas.microsoft.com/office/drawing/2014/main" xmlns="" id="{AECAB9C6-56E7-0169-6BBC-F44CBAD81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380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676</xdr:row>
      <xdr:rowOff>19070</xdr:rowOff>
    </xdr:from>
    <xdr:to>
      <xdr:col>11</xdr:col>
      <xdr:colOff>1032510</xdr:colOff>
      <xdr:row>676</xdr:row>
      <xdr:rowOff>742970</xdr:rowOff>
    </xdr:to>
    <xdr:pic>
      <xdr:nvPicPr>
        <xdr:cNvPr id="1299" name="Picture 1298">
          <a:extLst>
            <a:ext uri="{FF2B5EF4-FFF2-40B4-BE49-F238E27FC236}">
              <a16:creationId xmlns:a16="http://schemas.microsoft.com/office/drawing/2014/main" xmlns="" id="{F14F6671-5C22-CD3F-8714-5A2580EBF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456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677</xdr:row>
      <xdr:rowOff>19070</xdr:rowOff>
    </xdr:from>
    <xdr:to>
      <xdr:col>11</xdr:col>
      <xdr:colOff>1032510</xdr:colOff>
      <xdr:row>677</xdr:row>
      <xdr:rowOff>742970</xdr:rowOff>
    </xdr:to>
    <xdr:pic>
      <xdr:nvPicPr>
        <xdr:cNvPr id="1301" name="Picture 1300">
          <a:extLst>
            <a:ext uri="{FF2B5EF4-FFF2-40B4-BE49-F238E27FC236}">
              <a16:creationId xmlns:a16="http://schemas.microsoft.com/office/drawing/2014/main" xmlns="" id="{57E6BE38-2C23-1CFE-5E09-48F71F19E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532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678</xdr:row>
      <xdr:rowOff>19070</xdr:rowOff>
    </xdr:from>
    <xdr:to>
      <xdr:col>11</xdr:col>
      <xdr:colOff>1032510</xdr:colOff>
      <xdr:row>678</xdr:row>
      <xdr:rowOff>742970</xdr:rowOff>
    </xdr:to>
    <xdr:pic>
      <xdr:nvPicPr>
        <xdr:cNvPr id="1303" name="Picture 1302">
          <a:extLst>
            <a:ext uri="{FF2B5EF4-FFF2-40B4-BE49-F238E27FC236}">
              <a16:creationId xmlns:a16="http://schemas.microsoft.com/office/drawing/2014/main" xmlns="" id="{E012A084-8783-5D6C-0DAB-F40CA9CA8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609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679</xdr:row>
      <xdr:rowOff>19070</xdr:rowOff>
    </xdr:from>
    <xdr:to>
      <xdr:col>11</xdr:col>
      <xdr:colOff>1032510</xdr:colOff>
      <xdr:row>679</xdr:row>
      <xdr:rowOff>742970</xdr:rowOff>
    </xdr:to>
    <xdr:pic>
      <xdr:nvPicPr>
        <xdr:cNvPr id="1305" name="Picture 1304">
          <a:extLst>
            <a:ext uri="{FF2B5EF4-FFF2-40B4-BE49-F238E27FC236}">
              <a16:creationId xmlns:a16="http://schemas.microsoft.com/office/drawing/2014/main" xmlns="" id="{0ECAD95D-CD20-F0B8-4954-ED51C267F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685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680</xdr:row>
      <xdr:rowOff>19070</xdr:rowOff>
    </xdr:from>
    <xdr:to>
      <xdr:col>11</xdr:col>
      <xdr:colOff>1032510</xdr:colOff>
      <xdr:row>680</xdr:row>
      <xdr:rowOff>742970</xdr:rowOff>
    </xdr:to>
    <xdr:pic>
      <xdr:nvPicPr>
        <xdr:cNvPr id="1307" name="Picture 1306">
          <a:extLst>
            <a:ext uri="{FF2B5EF4-FFF2-40B4-BE49-F238E27FC236}">
              <a16:creationId xmlns:a16="http://schemas.microsoft.com/office/drawing/2014/main" xmlns="" id="{C4EDA9C0-B474-78B9-6FAF-B49AF3FCA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761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681</xdr:row>
      <xdr:rowOff>19070</xdr:rowOff>
    </xdr:from>
    <xdr:to>
      <xdr:col>11</xdr:col>
      <xdr:colOff>1032510</xdr:colOff>
      <xdr:row>681</xdr:row>
      <xdr:rowOff>742970</xdr:rowOff>
    </xdr:to>
    <xdr:pic>
      <xdr:nvPicPr>
        <xdr:cNvPr id="1309" name="Picture 1308">
          <a:extLst>
            <a:ext uri="{FF2B5EF4-FFF2-40B4-BE49-F238E27FC236}">
              <a16:creationId xmlns:a16="http://schemas.microsoft.com/office/drawing/2014/main" xmlns="" id="{E3C5CC5C-9AF4-6EAB-2E0F-C7643AA7B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837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682</xdr:row>
      <xdr:rowOff>19070</xdr:rowOff>
    </xdr:from>
    <xdr:to>
      <xdr:col>11</xdr:col>
      <xdr:colOff>1032510</xdr:colOff>
      <xdr:row>682</xdr:row>
      <xdr:rowOff>742970</xdr:rowOff>
    </xdr:to>
    <xdr:pic>
      <xdr:nvPicPr>
        <xdr:cNvPr id="1311" name="Picture 1310">
          <a:extLst>
            <a:ext uri="{FF2B5EF4-FFF2-40B4-BE49-F238E27FC236}">
              <a16:creationId xmlns:a16="http://schemas.microsoft.com/office/drawing/2014/main" xmlns="" id="{792C4D0A-50AE-AAE0-F361-2D72CB3AC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913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683</xdr:row>
      <xdr:rowOff>19070</xdr:rowOff>
    </xdr:from>
    <xdr:to>
      <xdr:col>11</xdr:col>
      <xdr:colOff>1032510</xdr:colOff>
      <xdr:row>683</xdr:row>
      <xdr:rowOff>742970</xdr:rowOff>
    </xdr:to>
    <xdr:pic>
      <xdr:nvPicPr>
        <xdr:cNvPr id="1313" name="Picture 1312">
          <a:extLst>
            <a:ext uri="{FF2B5EF4-FFF2-40B4-BE49-F238E27FC236}">
              <a16:creationId xmlns:a16="http://schemas.microsoft.com/office/drawing/2014/main" xmlns="" id="{76857AA5-674B-8B76-11E8-0F4DB0713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1990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684</xdr:row>
      <xdr:rowOff>19070</xdr:rowOff>
    </xdr:from>
    <xdr:to>
      <xdr:col>11</xdr:col>
      <xdr:colOff>1032510</xdr:colOff>
      <xdr:row>684</xdr:row>
      <xdr:rowOff>742970</xdr:rowOff>
    </xdr:to>
    <xdr:pic>
      <xdr:nvPicPr>
        <xdr:cNvPr id="1315" name="Picture 1314">
          <a:extLst>
            <a:ext uri="{FF2B5EF4-FFF2-40B4-BE49-F238E27FC236}">
              <a16:creationId xmlns:a16="http://schemas.microsoft.com/office/drawing/2014/main" xmlns="" id="{211A8274-9F30-92FA-D7C3-2D01FFBFE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066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685</xdr:row>
      <xdr:rowOff>19070</xdr:rowOff>
    </xdr:from>
    <xdr:to>
      <xdr:col>11</xdr:col>
      <xdr:colOff>1032510</xdr:colOff>
      <xdr:row>685</xdr:row>
      <xdr:rowOff>742970</xdr:rowOff>
    </xdr:to>
    <xdr:pic>
      <xdr:nvPicPr>
        <xdr:cNvPr id="1317" name="Picture 1316">
          <a:extLst>
            <a:ext uri="{FF2B5EF4-FFF2-40B4-BE49-F238E27FC236}">
              <a16:creationId xmlns:a16="http://schemas.microsoft.com/office/drawing/2014/main" xmlns="" id="{6A154875-EB89-A33F-356C-1350EA3B6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142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686</xdr:row>
      <xdr:rowOff>19070</xdr:rowOff>
    </xdr:from>
    <xdr:to>
      <xdr:col>11</xdr:col>
      <xdr:colOff>1032510</xdr:colOff>
      <xdr:row>686</xdr:row>
      <xdr:rowOff>742970</xdr:rowOff>
    </xdr:to>
    <xdr:pic>
      <xdr:nvPicPr>
        <xdr:cNvPr id="1319" name="Picture 1318">
          <a:extLst>
            <a:ext uri="{FF2B5EF4-FFF2-40B4-BE49-F238E27FC236}">
              <a16:creationId xmlns:a16="http://schemas.microsoft.com/office/drawing/2014/main" xmlns="" id="{1054CC15-EA0A-0B61-317B-CF4F8BA19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218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687</xdr:row>
      <xdr:rowOff>19070</xdr:rowOff>
    </xdr:from>
    <xdr:to>
      <xdr:col>11</xdr:col>
      <xdr:colOff>1032510</xdr:colOff>
      <xdr:row>687</xdr:row>
      <xdr:rowOff>742970</xdr:rowOff>
    </xdr:to>
    <xdr:pic>
      <xdr:nvPicPr>
        <xdr:cNvPr id="1321" name="Picture 1320">
          <a:extLst>
            <a:ext uri="{FF2B5EF4-FFF2-40B4-BE49-F238E27FC236}">
              <a16:creationId xmlns:a16="http://schemas.microsoft.com/office/drawing/2014/main" xmlns="" id="{2BBC6F5F-657C-234C-015B-923BD4123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294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688</xdr:row>
      <xdr:rowOff>19070</xdr:rowOff>
    </xdr:from>
    <xdr:to>
      <xdr:col>11</xdr:col>
      <xdr:colOff>1032510</xdr:colOff>
      <xdr:row>688</xdr:row>
      <xdr:rowOff>742970</xdr:rowOff>
    </xdr:to>
    <xdr:pic>
      <xdr:nvPicPr>
        <xdr:cNvPr id="1323" name="Picture 1322">
          <a:extLst>
            <a:ext uri="{FF2B5EF4-FFF2-40B4-BE49-F238E27FC236}">
              <a16:creationId xmlns:a16="http://schemas.microsoft.com/office/drawing/2014/main" xmlns="" id="{0BD05741-CE69-01D7-BBBF-27901A1CE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371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689</xdr:row>
      <xdr:rowOff>19070</xdr:rowOff>
    </xdr:from>
    <xdr:to>
      <xdr:col>11</xdr:col>
      <xdr:colOff>1032510</xdr:colOff>
      <xdr:row>689</xdr:row>
      <xdr:rowOff>742970</xdr:rowOff>
    </xdr:to>
    <xdr:pic>
      <xdr:nvPicPr>
        <xdr:cNvPr id="1325" name="Picture 1324">
          <a:extLst>
            <a:ext uri="{FF2B5EF4-FFF2-40B4-BE49-F238E27FC236}">
              <a16:creationId xmlns:a16="http://schemas.microsoft.com/office/drawing/2014/main" xmlns="" id="{42054D5E-FFC1-B2E4-53D2-41AD32169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447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690</xdr:row>
      <xdr:rowOff>19070</xdr:rowOff>
    </xdr:from>
    <xdr:to>
      <xdr:col>11</xdr:col>
      <xdr:colOff>1032510</xdr:colOff>
      <xdr:row>690</xdr:row>
      <xdr:rowOff>742970</xdr:rowOff>
    </xdr:to>
    <xdr:pic>
      <xdr:nvPicPr>
        <xdr:cNvPr id="1327" name="Picture 1326">
          <a:extLst>
            <a:ext uri="{FF2B5EF4-FFF2-40B4-BE49-F238E27FC236}">
              <a16:creationId xmlns:a16="http://schemas.microsoft.com/office/drawing/2014/main" xmlns="" id="{AAD4DE61-A024-E0B5-A156-65903F1F1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523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691</xdr:row>
      <xdr:rowOff>19070</xdr:rowOff>
    </xdr:from>
    <xdr:to>
      <xdr:col>11</xdr:col>
      <xdr:colOff>1032510</xdr:colOff>
      <xdr:row>691</xdr:row>
      <xdr:rowOff>742970</xdr:rowOff>
    </xdr:to>
    <xdr:pic>
      <xdr:nvPicPr>
        <xdr:cNvPr id="1329" name="Picture 1328">
          <a:extLst>
            <a:ext uri="{FF2B5EF4-FFF2-40B4-BE49-F238E27FC236}">
              <a16:creationId xmlns:a16="http://schemas.microsoft.com/office/drawing/2014/main" xmlns="" id="{26B30D0E-1381-A3A4-9AAE-958E763A6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599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692</xdr:row>
      <xdr:rowOff>19070</xdr:rowOff>
    </xdr:from>
    <xdr:to>
      <xdr:col>11</xdr:col>
      <xdr:colOff>1032510</xdr:colOff>
      <xdr:row>692</xdr:row>
      <xdr:rowOff>742970</xdr:rowOff>
    </xdr:to>
    <xdr:pic>
      <xdr:nvPicPr>
        <xdr:cNvPr id="1331" name="Picture 1330">
          <a:extLst>
            <a:ext uri="{FF2B5EF4-FFF2-40B4-BE49-F238E27FC236}">
              <a16:creationId xmlns:a16="http://schemas.microsoft.com/office/drawing/2014/main" xmlns="" id="{FA5EF929-F893-23F2-6F57-3EDD8642D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675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693</xdr:row>
      <xdr:rowOff>19070</xdr:rowOff>
    </xdr:from>
    <xdr:to>
      <xdr:col>11</xdr:col>
      <xdr:colOff>1032510</xdr:colOff>
      <xdr:row>693</xdr:row>
      <xdr:rowOff>742970</xdr:rowOff>
    </xdr:to>
    <xdr:pic>
      <xdr:nvPicPr>
        <xdr:cNvPr id="1333" name="Picture 1332">
          <a:extLst>
            <a:ext uri="{FF2B5EF4-FFF2-40B4-BE49-F238E27FC236}">
              <a16:creationId xmlns:a16="http://schemas.microsoft.com/office/drawing/2014/main" xmlns="" id="{799FE53C-571B-EE00-A54F-870A89E48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752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694</xdr:row>
      <xdr:rowOff>19070</xdr:rowOff>
    </xdr:from>
    <xdr:to>
      <xdr:col>11</xdr:col>
      <xdr:colOff>1032510</xdr:colOff>
      <xdr:row>694</xdr:row>
      <xdr:rowOff>742970</xdr:rowOff>
    </xdr:to>
    <xdr:pic>
      <xdr:nvPicPr>
        <xdr:cNvPr id="1335" name="Picture 1334">
          <a:extLst>
            <a:ext uri="{FF2B5EF4-FFF2-40B4-BE49-F238E27FC236}">
              <a16:creationId xmlns:a16="http://schemas.microsoft.com/office/drawing/2014/main" xmlns="" id="{E43D5D20-0A75-AA59-C4AF-FFDEAFDB3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828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695</xdr:row>
      <xdr:rowOff>19070</xdr:rowOff>
    </xdr:from>
    <xdr:to>
      <xdr:col>11</xdr:col>
      <xdr:colOff>1032510</xdr:colOff>
      <xdr:row>695</xdr:row>
      <xdr:rowOff>742970</xdr:rowOff>
    </xdr:to>
    <xdr:pic>
      <xdr:nvPicPr>
        <xdr:cNvPr id="1337" name="Picture 1336">
          <a:extLst>
            <a:ext uri="{FF2B5EF4-FFF2-40B4-BE49-F238E27FC236}">
              <a16:creationId xmlns:a16="http://schemas.microsoft.com/office/drawing/2014/main" xmlns="" id="{B121F34E-FF7E-1A94-365D-84BC397BD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904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696</xdr:row>
      <xdr:rowOff>19070</xdr:rowOff>
    </xdr:from>
    <xdr:to>
      <xdr:col>11</xdr:col>
      <xdr:colOff>1032510</xdr:colOff>
      <xdr:row>696</xdr:row>
      <xdr:rowOff>742970</xdr:rowOff>
    </xdr:to>
    <xdr:pic>
      <xdr:nvPicPr>
        <xdr:cNvPr id="1339" name="Picture 1338">
          <a:extLst>
            <a:ext uri="{FF2B5EF4-FFF2-40B4-BE49-F238E27FC236}">
              <a16:creationId xmlns:a16="http://schemas.microsoft.com/office/drawing/2014/main" xmlns="" id="{1C631FCD-2EE3-BA07-8033-D6B926E11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2980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697</xdr:row>
      <xdr:rowOff>19070</xdr:rowOff>
    </xdr:from>
    <xdr:to>
      <xdr:col>11</xdr:col>
      <xdr:colOff>1032510</xdr:colOff>
      <xdr:row>697</xdr:row>
      <xdr:rowOff>742970</xdr:rowOff>
    </xdr:to>
    <xdr:pic>
      <xdr:nvPicPr>
        <xdr:cNvPr id="1341" name="Picture 1340">
          <a:extLst>
            <a:ext uri="{FF2B5EF4-FFF2-40B4-BE49-F238E27FC236}">
              <a16:creationId xmlns:a16="http://schemas.microsoft.com/office/drawing/2014/main" xmlns="" id="{EAEAA569-4B42-3DE8-47A4-F14FC3EF8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056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698</xdr:row>
      <xdr:rowOff>19070</xdr:rowOff>
    </xdr:from>
    <xdr:to>
      <xdr:col>11</xdr:col>
      <xdr:colOff>1032510</xdr:colOff>
      <xdr:row>698</xdr:row>
      <xdr:rowOff>742970</xdr:rowOff>
    </xdr:to>
    <xdr:pic>
      <xdr:nvPicPr>
        <xdr:cNvPr id="1343" name="Picture 1342">
          <a:extLst>
            <a:ext uri="{FF2B5EF4-FFF2-40B4-BE49-F238E27FC236}">
              <a16:creationId xmlns:a16="http://schemas.microsoft.com/office/drawing/2014/main" xmlns="" id="{4BA7D141-CD60-6A9B-B125-D2FCA3975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133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699</xdr:row>
      <xdr:rowOff>19070</xdr:rowOff>
    </xdr:from>
    <xdr:to>
      <xdr:col>11</xdr:col>
      <xdr:colOff>1032510</xdr:colOff>
      <xdr:row>699</xdr:row>
      <xdr:rowOff>742970</xdr:rowOff>
    </xdr:to>
    <xdr:pic>
      <xdr:nvPicPr>
        <xdr:cNvPr id="1345" name="Picture 1344">
          <a:extLst>
            <a:ext uri="{FF2B5EF4-FFF2-40B4-BE49-F238E27FC236}">
              <a16:creationId xmlns:a16="http://schemas.microsoft.com/office/drawing/2014/main" xmlns="" id="{EA02297A-EF74-F49E-8CB7-E14175E6F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209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700</xdr:row>
      <xdr:rowOff>19070</xdr:rowOff>
    </xdr:from>
    <xdr:to>
      <xdr:col>11</xdr:col>
      <xdr:colOff>1032510</xdr:colOff>
      <xdr:row>700</xdr:row>
      <xdr:rowOff>742970</xdr:rowOff>
    </xdr:to>
    <xdr:pic>
      <xdr:nvPicPr>
        <xdr:cNvPr id="1347" name="Picture 1346">
          <a:extLst>
            <a:ext uri="{FF2B5EF4-FFF2-40B4-BE49-F238E27FC236}">
              <a16:creationId xmlns:a16="http://schemas.microsoft.com/office/drawing/2014/main" xmlns="" id="{26990CE3-B0C0-FD8D-5BDC-8E45CA584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285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701</xdr:row>
      <xdr:rowOff>19070</xdr:rowOff>
    </xdr:from>
    <xdr:to>
      <xdr:col>11</xdr:col>
      <xdr:colOff>1032510</xdr:colOff>
      <xdr:row>701</xdr:row>
      <xdr:rowOff>742970</xdr:rowOff>
    </xdr:to>
    <xdr:pic>
      <xdr:nvPicPr>
        <xdr:cNvPr id="1349" name="Picture 1348">
          <a:extLst>
            <a:ext uri="{FF2B5EF4-FFF2-40B4-BE49-F238E27FC236}">
              <a16:creationId xmlns:a16="http://schemas.microsoft.com/office/drawing/2014/main" xmlns="" id="{55FBEE8D-1D78-D1C7-842C-4FC3351C1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361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702</xdr:row>
      <xdr:rowOff>19070</xdr:rowOff>
    </xdr:from>
    <xdr:to>
      <xdr:col>11</xdr:col>
      <xdr:colOff>1032510</xdr:colOff>
      <xdr:row>702</xdr:row>
      <xdr:rowOff>742970</xdr:rowOff>
    </xdr:to>
    <xdr:pic>
      <xdr:nvPicPr>
        <xdr:cNvPr id="1351" name="Picture 1350">
          <a:extLst>
            <a:ext uri="{FF2B5EF4-FFF2-40B4-BE49-F238E27FC236}">
              <a16:creationId xmlns:a16="http://schemas.microsoft.com/office/drawing/2014/main" xmlns="" id="{09959880-C86A-274C-5AEC-77D828F6C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437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703</xdr:row>
      <xdr:rowOff>19070</xdr:rowOff>
    </xdr:from>
    <xdr:to>
      <xdr:col>11</xdr:col>
      <xdr:colOff>1032510</xdr:colOff>
      <xdr:row>703</xdr:row>
      <xdr:rowOff>742970</xdr:rowOff>
    </xdr:to>
    <xdr:pic>
      <xdr:nvPicPr>
        <xdr:cNvPr id="1353" name="Picture 1352">
          <a:extLst>
            <a:ext uri="{FF2B5EF4-FFF2-40B4-BE49-F238E27FC236}">
              <a16:creationId xmlns:a16="http://schemas.microsoft.com/office/drawing/2014/main" xmlns="" id="{D666F2F1-C4CB-E950-426E-9F7887224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514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704</xdr:row>
      <xdr:rowOff>19070</xdr:rowOff>
    </xdr:from>
    <xdr:to>
      <xdr:col>11</xdr:col>
      <xdr:colOff>1032510</xdr:colOff>
      <xdr:row>704</xdr:row>
      <xdr:rowOff>742970</xdr:rowOff>
    </xdr:to>
    <xdr:pic>
      <xdr:nvPicPr>
        <xdr:cNvPr id="1355" name="Picture 1354">
          <a:extLst>
            <a:ext uri="{FF2B5EF4-FFF2-40B4-BE49-F238E27FC236}">
              <a16:creationId xmlns:a16="http://schemas.microsoft.com/office/drawing/2014/main" xmlns="" id="{8DD1A58E-610F-B93F-0DDE-CE8864F82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590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705</xdr:row>
      <xdr:rowOff>19070</xdr:rowOff>
    </xdr:from>
    <xdr:to>
      <xdr:col>11</xdr:col>
      <xdr:colOff>1032510</xdr:colOff>
      <xdr:row>705</xdr:row>
      <xdr:rowOff>742970</xdr:rowOff>
    </xdr:to>
    <xdr:pic>
      <xdr:nvPicPr>
        <xdr:cNvPr id="1357" name="Picture 1356">
          <a:extLst>
            <a:ext uri="{FF2B5EF4-FFF2-40B4-BE49-F238E27FC236}">
              <a16:creationId xmlns:a16="http://schemas.microsoft.com/office/drawing/2014/main" xmlns="" id="{164BDEB8-6D5B-A324-CA0A-C627476A5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666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706</xdr:row>
      <xdr:rowOff>19070</xdr:rowOff>
    </xdr:from>
    <xdr:to>
      <xdr:col>11</xdr:col>
      <xdr:colOff>1032510</xdr:colOff>
      <xdr:row>706</xdr:row>
      <xdr:rowOff>742970</xdr:rowOff>
    </xdr:to>
    <xdr:pic>
      <xdr:nvPicPr>
        <xdr:cNvPr id="1359" name="Picture 1358">
          <a:extLst>
            <a:ext uri="{FF2B5EF4-FFF2-40B4-BE49-F238E27FC236}">
              <a16:creationId xmlns:a16="http://schemas.microsoft.com/office/drawing/2014/main" xmlns="" id="{B93BDA2B-70B2-F866-BFF6-B738713EB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742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707</xdr:row>
      <xdr:rowOff>19070</xdr:rowOff>
    </xdr:from>
    <xdr:to>
      <xdr:col>11</xdr:col>
      <xdr:colOff>1032510</xdr:colOff>
      <xdr:row>707</xdr:row>
      <xdr:rowOff>742970</xdr:rowOff>
    </xdr:to>
    <xdr:pic>
      <xdr:nvPicPr>
        <xdr:cNvPr id="1361" name="Picture 1360">
          <a:extLst>
            <a:ext uri="{FF2B5EF4-FFF2-40B4-BE49-F238E27FC236}">
              <a16:creationId xmlns:a16="http://schemas.microsoft.com/office/drawing/2014/main" xmlns="" id="{4AA05AD8-AFB6-A687-A822-62BE65DC7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818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708</xdr:row>
      <xdr:rowOff>19070</xdr:rowOff>
    </xdr:from>
    <xdr:to>
      <xdr:col>11</xdr:col>
      <xdr:colOff>1032510</xdr:colOff>
      <xdr:row>708</xdr:row>
      <xdr:rowOff>742970</xdr:rowOff>
    </xdr:to>
    <xdr:pic>
      <xdr:nvPicPr>
        <xdr:cNvPr id="1363" name="Picture 1362">
          <a:extLst>
            <a:ext uri="{FF2B5EF4-FFF2-40B4-BE49-F238E27FC236}">
              <a16:creationId xmlns:a16="http://schemas.microsoft.com/office/drawing/2014/main" xmlns="" id="{50FD6087-6DD4-7995-E971-067E42919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895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709</xdr:row>
      <xdr:rowOff>19070</xdr:rowOff>
    </xdr:from>
    <xdr:to>
      <xdr:col>11</xdr:col>
      <xdr:colOff>1032510</xdr:colOff>
      <xdr:row>709</xdr:row>
      <xdr:rowOff>742970</xdr:rowOff>
    </xdr:to>
    <xdr:pic>
      <xdr:nvPicPr>
        <xdr:cNvPr id="1365" name="Picture 1364">
          <a:extLst>
            <a:ext uri="{FF2B5EF4-FFF2-40B4-BE49-F238E27FC236}">
              <a16:creationId xmlns:a16="http://schemas.microsoft.com/office/drawing/2014/main" xmlns="" id="{C8D5F00D-F9D3-88A8-3241-7064A0A41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3971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710</xdr:row>
      <xdr:rowOff>19070</xdr:rowOff>
    </xdr:from>
    <xdr:to>
      <xdr:col>11</xdr:col>
      <xdr:colOff>1032510</xdr:colOff>
      <xdr:row>710</xdr:row>
      <xdr:rowOff>742970</xdr:rowOff>
    </xdr:to>
    <xdr:pic>
      <xdr:nvPicPr>
        <xdr:cNvPr id="1367" name="Picture 1366">
          <a:extLst>
            <a:ext uri="{FF2B5EF4-FFF2-40B4-BE49-F238E27FC236}">
              <a16:creationId xmlns:a16="http://schemas.microsoft.com/office/drawing/2014/main" xmlns="" id="{D79386F4-2B0D-3676-820B-58DD82D29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047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711</xdr:row>
      <xdr:rowOff>19070</xdr:rowOff>
    </xdr:from>
    <xdr:to>
      <xdr:col>11</xdr:col>
      <xdr:colOff>1032510</xdr:colOff>
      <xdr:row>711</xdr:row>
      <xdr:rowOff>742970</xdr:rowOff>
    </xdr:to>
    <xdr:pic>
      <xdr:nvPicPr>
        <xdr:cNvPr id="1369" name="Picture 1368">
          <a:extLst>
            <a:ext uri="{FF2B5EF4-FFF2-40B4-BE49-F238E27FC236}">
              <a16:creationId xmlns:a16="http://schemas.microsoft.com/office/drawing/2014/main" xmlns="" id="{5E4548D6-E63E-7CEA-DEDE-F16167484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123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712</xdr:row>
      <xdr:rowOff>19070</xdr:rowOff>
    </xdr:from>
    <xdr:to>
      <xdr:col>11</xdr:col>
      <xdr:colOff>1032510</xdr:colOff>
      <xdr:row>712</xdr:row>
      <xdr:rowOff>742970</xdr:rowOff>
    </xdr:to>
    <xdr:pic>
      <xdr:nvPicPr>
        <xdr:cNvPr id="1371" name="Picture 1370">
          <a:extLst>
            <a:ext uri="{FF2B5EF4-FFF2-40B4-BE49-F238E27FC236}">
              <a16:creationId xmlns:a16="http://schemas.microsoft.com/office/drawing/2014/main" xmlns="" id="{DCB770D3-27CE-B115-A64C-313C44121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199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713</xdr:row>
      <xdr:rowOff>19070</xdr:rowOff>
    </xdr:from>
    <xdr:to>
      <xdr:col>11</xdr:col>
      <xdr:colOff>1032510</xdr:colOff>
      <xdr:row>713</xdr:row>
      <xdr:rowOff>742970</xdr:rowOff>
    </xdr:to>
    <xdr:pic>
      <xdr:nvPicPr>
        <xdr:cNvPr id="1373" name="Picture 1372">
          <a:extLst>
            <a:ext uri="{FF2B5EF4-FFF2-40B4-BE49-F238E27FC236}">
              <a16:creationId xmlns:a16="http://schemas.microsoft.com/office/drawing/2014/main" xmlns="" id="{64503447-8F06-C01B-6574-0E3138BD0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276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714</xdr:row>
      <xdr:rowOff>19070</xdr:rowOff>
    </xdr:from>
    <xdr:to>
      <xdr:col>11</xdr:col>
      <xdr:colOff>1032510</xdr:colOff>
      <xdr:row>714</xdr:row>
      <xdr:rowOff>742970</xdr:rowOff>
    </xdr:to>
    <xdr:pic>
      <xdr:nvPicPr>
        <xdr:cNvPr id="1375" name="Picture 1374">
          <a:extLst>
            <a:ext uri="{FF2B5EF4-FFF2-40B4-BE49-F238E27FC236}">
              <a16:creationId xmlns:a16="http://schemas.microsoft.com/office/drawing/2014/main" xmlns="" id="{FB8D9825-2163-E031-EE75-C75E632B4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352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715</xdr:row>
      <xdr:rowOff>19070</xdr:rowOff>
    </xdr:from>
    <xdr:to>
      <xdr:col>11</xdr:col>
      <xdr:colOff>1032510</xdr:colOff>
      <xdr:row>715</xdr:row>
      <xdr:rowOff>742970</xdr:rowOff>
    </xdr:to>
    <xdr:pic>
      <xdr:nvPicPr>
        <xdr:cNvPr id="1377" name="Picture 1376">
          <a:extLst>
            <a:ext uri="{FF2B5EF4-FFF2-40B4-BE49-F238E27FC236}">
              <a16:creationId xmlns:a16="http://schemas.microsoft.com/office/drawing/2014/main" xmlns="" id="{382D3769-5825-AA93-9F6A-76B731D84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428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716</xdr:row>
      <xdr:rowOff>19070</xdr:rowOff>
    </xdr:from>
    <xdr:to>
      <xdr:col>11</xdr:col>
      <xdr:colOff>1032510</xdr:colOff>
      <xdr:row>716</xdr:row>
      <xdr:rowOff>742970</xdr:rowOff>
    </xdr:to>
    <xdr:pic>
      <xdr:nvPicPr>
        <xdr:cNvPr id="1379" name="Picture 1378">
          <a:extLst>
            <a:ext uri="{FF2B5EF4-FFF2-40B4-BE49-F238E27FC236}">
              <a16:creationId xmlns:a16="http://schemas.microsoft.com/office/drawing/2014/main" xmlns="" id="{5E8FA439-3E85-C65B-46F8-1D9A00C4B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504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717</xdr:row>
      <xdr:rowOff>19070</xdr:rowOff>
    </xdr:from>
    <xdr:to>
      <xdr:col>11</xdr:col>
      <xdr:colOff>1032510</xdr:colOff>
      <xdr:row>717</xdr:row>
      <xdr:rowOff>742970</xdr:rowOff>
    </xdr:to>
    <xdr:pic>
      <xdr:nvPicPr>
        <xdr:cNvPr id="1381" name="Picture 1380">
          <a:extLst>
            <a:ext uri="{FF2B5EF4-FFF2-40B4-BE49-F238E27FC236}">
              <a16:creationId xmlns:a16="http://schemas.microsoft.com/office/drawing/2014/main" xmlns="" id="{442EF83E-FB7B-458B-0980-E713F9379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580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718</xdr:row>
      <xdr:rowOff>19070</xdr:rowOff>
    </xdr:from>
    <xdr:to>
      <xdr:col>11</xdr:col>
      <xdr:colOff>1032510</xdr:colOff>
      <xdr:row>718</xdr:row>
      <xdr:rowOff>742970</xdr:rowOff>
    </xdr:to>
    <xdr:pic>
      <xdr:nvPicPr>
        <xdr:cNvPr id="1383" name="Picture 1382">
          <a:extLst>
            <a:ext uri="{FF2B5EF4-FFF2-40B4-BE49-F238E27FC236}">
              <a16:creationId xmlns:a16="http://schemas.microsoft.com/office/drawing/2014/main" xmlns="" id="{2FA0E4FA-37D0-94ED-BE51-276BEFFEE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657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719</xdr:row>
      <xdr:rowOff>19070</xdr:rowOff>
    </xdr:from>
    <xdr:to>
      <xdr:col>11</xdr:col>
      <xdr:colOff>1032510</xdr:colOff>
      <xdr:row>719</xdr:row>
      <xdr:rowOff>742970</xdr:rowOff>
    </xdr:to>
    <xdr:pic>
      <xdr:nvPicPr>
        <xdr:cNvPr id="1385" name="Picture 1384">
          <a:extLst>
            <a:ext uri="{FF2B5EF4-FFF2-40B4-BE49-F238E27FC236}">
              <a16:creationId xmlns:a16="http://schemas.microsoft.com/office/drawing/2014/main" xmlns="" id="{6F658C87-C798-211D-FADC-D6B3F1B11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733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720</xdr:row>
      <xdr:rowOff>19070</xdr:rowOff>
    </xdr:from>
    <xdr:to>
      <xdr:col>11</xdr:col>
      <xdr:colOff>1032510</xdr:colOff>
      <xdr:row>720</xdr:row>
      <xdr:rowOff>742970</xdr:rowOff>
    </xdr:to>
    <xdr:pic>
      <xdr:nvPicPr>
        <xdr:cNvPr id="1387" name="Picture 1386">
          <a:extLst>
            <a:ext uri="{FF2B5EF4-FFF2-40B4-BE49-F238E27FC236}">
              <a16:creationId xmlns:a16="http://schemas.microsoft.com/office/drawing/2014/main" xmlns="" id="{7232B849-C261-3563-990D-8E4F17209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809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721</xdr:row>
      <xdr:rowOff>19070</xdr:rowOff>
    </xdr:from>
    <xdr:to>
      <xdr:col>11</xdr:col>
      <xdr:colOff>1032510</xdr:colOff>
      <xdr:row>721</xdr:row>
      <xdr:rowOff>742970</xdr:rowOff>
    </xdr:to>
    <xdr:pic>
      <xdr:nvPicPr>
        <xdr:cNvPr id="1389" name="Picture 1388">
          <a:extLst>
            <a:ext uri="{FF2B5EF4-FFF2-40B4-BE49-F238E27FC236}">
              <a16:creationId xmlns:a16="http://schemas.microsoft.com/office/drawing/2014/main" xmlns="" id="{C9B34589-ADC2-6843-FE91-899961BB5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885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722</xdr:row>
      <xdr:rowOff>19070</xdr:rowOff>
    </xdr:from>
    <xdr:to>
      <xdr:col>11</xdr:col>
      <xdr:colOff>1032510</xdr:colOff>
      <xdr:row>722</xdr:row>
      <xdr:rowOff>742970</xdr:rowOff>
    </xdr:to>
    <xdr:pic>
      <xdr:nvPicPr>
        <xdr:cNvPr id="1391" name="Picture 1390">
          <a:extLst>
            <a:ext uri="{FF2B5EF4-FFF2-40B4-BE49-F238E27FC236}">
              <a16:creationId xmlns:a16="http://schemas.microsoft.com/office/drawing/2014/main" xmlns="" id="{1C1A2282-D6E6-E92C-8883-D7430B419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4961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723</xdr:row>
      <xdr:rowOff>19070</xdr:rowOff>
    </xdr:from>
    <xdr:to>
      <xdr:col>11</xdr:col>
      <xdr:colOff>1032510</xdr:colOff>
      <xdr:row>723</xdr:row>
      <xdr:rowOff>742970</xdr:rowOff>
    </xdr:to>
    <xdr:pic>
      <xdr:nvPicPr>
        <xdr:cNvPr id="1393" name="Picture 1392">
          <a:extLst>
            <a:ext uri="{FF2B5EF4-FFF2-40B4-BE49-F238E27FC236}">
              <a16:creationId xmlns:a16="http://schemas.microsoft.com/office/drawing/2014/main" xmlns="" id="{19F9E181-9BFC-AF09-2512-880314DE3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038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724</xdr:row>
      <xdr:rowOff>19070</xdr:rowOff>
    </xdr:from>
    <xdr:to>
      <xdr:col>11</xdr:col>
      <xdr:colOff>1032510</xdr:colOff>
      <xdr:row>724</xdr:row>
      <xdr:rowOff>742970</xdr:rowOff>
    </xdr:to>
    <xdr:pic>
      <xdr:nvPicPr>
        <xdr:cNvPr id="1395" name="Picture 1394">
          <a:extLst>
            <a:ext uri="{FF2B5EF4-FFF2-40B4-BE49-F238E27FC236}">
              <a16:creationId xmlns:a16="http://schemas.microsoft.com/office/drawing/2014/main" xmlns="" id="{49529DBC-9DAA-2285-A84B-812ADD869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114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725</xdr:row>
      <xdr:rowOff>19070</xdr:rowOff>
    </xdr:from>
    <xdr:to>
      <xdr:col>11</xdr:col>
      <xdr:colOff>1032510</xdr:colOff>
      <xdr:row>725</xdr:row>
      <xdr:rowOff>742970</xdr:rowOff>
    </xdr:to>
    <xdr:pic>
      <xdr:nvPicPr>
        <xdr:cNvPr id="1397" name="Picture 1396">
          <a:extLst>
            <a:ext uri="{FF2B5EF4-FFF2-40B4-BE49-F238E27FC236}">
              <a16:creationId xmlns:a16="http://schemas.microsoft.com/office/drawing/2014/main" xmlns="" id="{95BCD9AE-370D-D89C-0BA7-F0D2B374B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190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726</xdr:row>
      <xdr:rowOff>19070</xdr:rowOff>
    </xdr:from>
    <xdr:to>
      <xdr:col>11</xdr:col>
      <xdr:colOff>1032510</xdr:colOff>
      <xdr:row>726</xdr:row>
      <xdr:rowOff>742970</xdr:rowOff>
    </xdr:to>
    <xdr:pic>
      <xdr:nvPicPr>
        <xdr:cNvPr id="1399" name="Picture 1398">
          <a:extLst>
            <a:ext uri="{FF2B5EF4-FFF2-40B4-BE49-F238E27FC236}">
              <a16:creationId xmlns:a16="http://schemas.microsoft.com/office/drawing/2014/main" xmlns="" id="{C75467EB-8F97-7354-FDA0-3FCB1AEAC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266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729</xdr:row>
      <xdr:rowOff>19070</xdr:rowOff>
    </xdr:from>
    <xdr:to>
      <xdr:col>11</xdr:col>
      <xdr:colOff>1032510</xdr:colOff>
      <xdr:row>729</xdr:row>
      <xdr:rowOff>742970</xdr:rowOff>
    </xdr:to>
    <xdr:pic>
      <xdr:nvPicPr>
        <xdr:cNvPr id="1401" name="Picture 1400">
          <a:extLst>
            <a:ext uri="{FF2B5EF4-FFF2-40B4-BE49-F238E27FC236}">
              <a16:creationId xmlns:a16="http://schemas.microsoft.com/office/drawing/2014/main" xmlns="" id="{45F31A8E-9D52-0651-18E8-2E526FDC5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495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730</xdr:row>
      <xdr:rowOff>19070</xdr:rowOff>
    </xdr:from>
    <xdr:to>
      <xdr:col>11</xdr:col>
      <xdr:colOff>1032510</xdr:colOff>
      <xdr:row>730</xdr:row>
      <xdr:rowOff>742970</xdr:rowOff>
    </xdr:to>
    <xdr:pic>
      <xdr:nvPicPr>
        <xdr:cNvPr id="1403" name="Picture 1402">
          <a:extLst>
            <a:ext uri="{FF2B5EF4-FFF2-40B4-BE49-F238E27FC236}">
              <a16:creationId xmlns:a16="http://schemas.microsoft.com/office/drawing/2014/main" xmlns="" id="{E4790171-980A-1E99-39C1-6E38A074D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571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731</xdr:row>
      <xdr:rowOff>19070</xdr:rowOff>
    </xdr:from>
    <xdr:to>
      <xdr:col>11</xdr:col>
      <xdr:colOff>1032510</xdr:colOff>
      <xdr:row>731</xdr:row>
      <xdr:rowOff>742970</xdr:rowOff>
    </xdr:to>
    <xdr:pic>
      <xdr:nvPicPr>
        <xdr:cNvPr id="1405" name="Picture 1404">
          <a:extLst>
            <a:ext uri="{FF2B5EF4-FFF2-40B4-BE49-F238E27FC236}">
              <a16:creationId xmlns:a16="http://schemas.microsoft.com/office/drawing/2014/main" xmlns="" id="{C7F345AA-C23C-9913-6590-171582C3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647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732</xdr:row>
      <xdr:rowOff>19070</xdr:rowOff>
    </xdr:from>
    <xdr:to>
      <xdr:col>11</xdr:col>
      <xdr:colOff>1032510</xdr:colOff>
      <xdr:row>732</xdr:row>
      <xdr:rowOff>742970</xdr:rowOff>
    </xdr:to>
    <xdr:pic>
      <xdr:nvPicPr>
        <xdr:cNvPr id="1407" name="Picture 1406">
          <a:extLst>
            <a:ext uri="{FF2B5EF4-FFF2-40B4-BE49-F238E27FC236}">
              <a16:creationId xmlns:a16="http://schemas.microsoft.com/office/drawing/2014/main" xmlns="" id="{6D8425B7-EC53-13CF-42B8-2807DFA88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723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733</xdr:row>
      <xdr:rowOff>19070</xdr:rowOff>
    </xdr:from>
    <xdr:to>
      <xdr:col>11</xdr:col>
      <xdr:colOff>1032510</xdr:colOff>
      <xdr:row>733</xdr:row>
      <xdr:rowOff>742970</xdr:rowOff>
    </xdr:to>
    <xdr:pic>
      <xdr:nvPicPr>
        <xdr:cNvPr id="1409" name="Picture 1408">
          <a:extLst>
            <a:ext uri="{FF2B5EF4-FFF2-40B4-BE49-F238E27FC236}">
              <a16:creationId xmlns:a16="http://schemas.microsoft.com/office/drawing/2014/main" xmlns="" id="{120B1D8C-EB51-7882-CA38-EA8F5F826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800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734</xdr:row>
      <xdr:rowOff>19070</xdr:rowOff>
    </xdr:from>
    <xdr:to>
      <xdr:col>11</xdr:col>
      <xdr:colOff>1032510</xdr:colOff>
      <xdr:row>734</xdr:row>
      <xdr:rowOff>742970</xdr:rowOff>
    </xdr:to>
    <xdr:pic>
      <xdr:nvPicPr>
        <xdr:cNvPr id="1411" name="Picture 1410">
          <a:extLst>
            <a:ext uri="{FF2B5EF4-FFF2-40B4-BE49-F238E27FC236}">
              <a16:creationId xmlns:a16="http://schemas.microsoft.com/office/drawing/2014/main" xmlns="" id="{75247703-88D1-D385-2CBF-4ECC1395B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876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735</xdr:row>
      <xdr:rowOff>19070</xdr:rowOff>
    </xdr:from>
    <xdr:to>
      <xdr:col>11</xdr:col>
      <xdr:colOff>1032510</xdr:colOff>
      <xdr:row>735</xdr:row>
      <xdr:rowOff>742970</xdr:rowOff>
    </xdr:to>
    <xdr:pic>
      <xdr:nvPicPr>
        <xdr:cNvPr id="1413" name="Picture 1412">
          <a:extLst>
            <a:ext uri="{FF2B5EF4-FFF2-40B4-BE49-F238E27FC236}">
              <a16:creationId xmlns:a16="http://schemas.microsoft.com/office/drawing/2014/main" xmlns="" id="{72465D0E-4B8D-3C1B-B350-CB9B56728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5952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736</xdr:row>
      <xdr:rowOff>19070</xdr:rowOff>
    </xdr:from>
    <xdr:to>
      <xdr:col>11</xdr:col>
      <xdr:colOff>1032510</xdr:colOff>
      <xdr:row>736</xdr:row>
      <xdr:rowOff>742970</xdr:rowOff>
    </xdr:to>
    <xdr:pic>
      <xdr:nvPicPr>
        <xdr:cNvPr id="1415" name="Picture 1414">
          <a:extLst>
            <a:ext uri="{FF2B5EF4-FFF2-40B4-BE49-F238E27FC236}">
              <a16:creationId xmlns:a16="http://schemas.microsoft.com/office/drawing/2014/main" xmlns="" id="{BA06D15A-111B-36B1-236B-658409FB4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028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737</xdr:row>
      <xdr:rowOff>19070</xdr:rowOff>
    </xdr:from>
    <xdr:to>
      <xdr:col>11</xdr:col>
      <xdr:colOff>1032510</xdr:colOff>
      <xdr:row>737</xdr:row>
      <xdr:rowOff>742970</xdr:rowOff>
    </xdr:to>
    <xdr:pic>
      <xdr:nvPicPr>
        <xdr:cNvPr id="1417" name="Picture 1416">
          <a:extLst>
            <a:ext uri="{FF2B5EF4-FFF2-40B4-BE49-F238E27FC236}">
              <a16:creationId xmlns:a16="http://schemas.microsoft.com/office/drawing/2014/main" xmlns="" id="{D13F8C0A-09D9-29BB-2B60-B00BCED47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104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738</xdr:row>
      <xdr:rowOff>19070</xdr:rowOff>
    </xdr:from>
    <xdr:to>
      <xdr:col>11</xdr:col>
      <xdr:colOff>1032510</xdr:colOff>
      <xdr:row>738</xdr:row>
      <xdr:rowOff>742970</xdr:rowOff>
    </xdr:to>
    <xdr:pic>
      <xdr:nvPicPr>
        <xdr:cNvPr id="1419" name="Picture 1418">
          <a:extLst>
            <a:ext uri="{FF2B5EF4-FFF2-40B4-BE49-F238E27FC236}">
              <a16:creationId xmlns:a16="http://schemas.microsoft.com/office/drawing/2014/main" xmlns="" id="{0AA489B7-6BDF-8111-B25F-D6DF2B713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181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739</xdr:row>
      <xdr:rowOff>19070</xdr:rowOff>
    </xdr:from>
    <xdr:to>
      <xdr:col>11</xdr:col>
      <xdr:colOff>1032510</xdr:colOff>
      <xdr:row>739</xdr:row>
      <xdr:rowOff>742970</xdr:rowOff>
    </xdr:to>
    <xdr:pic>
      <xdr:nvPicPr>
        <xdr:cNvPr id="1421" name="Picture 1420">
          <a:extLst>
            <a:ext uri="{FF2B5EF4-FFF2-40B4-BE49-F238E27FC236}">
              <a16:creationId xmlns:a16="http://schemas.microsoft.com/office/drawing/2014/main" xmlns="" id="{5927E607-5479-240D-A2B5-883FC8B34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257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740</xdr:row>
      <xdr:rowOff>19070</xdr:rowOff>
    </xdr:from>
    <xdr:to>
      <xdr:col>11</xdr:col>
      <xdr:colOff>1032510</xdr:colOff>
      <xdr:row>740</xdr:row>
      <xdr:rowOff>742970</xdr:rowOff>
    </xdr:to>
    <xdr:pic>
      <xdr:nvPicPr>
        <xdr:cNvPr id="1423" name="Picture 1422">
          <a:extLst>
            <a:ext uri="{FF2B5EF4-FFF2-40B4-BE49-F238E27FC236}">
              <a16:creationId xmlns:a16="http://schemas.microsoft.com/office/drawing/2014/main" xmlns="" id="{44BF9A09-E566-E4EE-E5AA-8AB4205CB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333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741</xdr:row>
      <xdr:rowOff>19070</xdr:rowOff>
    </xdr:from>
    <xdr:to>
      <xdr:col>11</xdr:col>
      <xdr:colOff>1032510</xdr:colOff>
      <xdr:row>741</xdr:row>
      <xdr:rowOff>742970</xdr:rowOff>
    </xdr:to>
    <xdr:pic>
      <xdr:nvPicPr>
        <xdr:cNvPr id="1425" name="Picture 1424">
          <a:extLst>
            <a:ext uri="{FF2B5EF4-FFF2-40B4-BE49-F238E27FC236}">
              <a16:creationId xmlns:a16="http://schemas.microsoft.com/office/drawing/2014/main" xmlns="" id="{A0B667A4-3F45-923F-9782-76BB0C94C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409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742</xdr:row>
      <xdr:rowOff>19070</xdr:rowOff>
    </xdr:from>
    <xdr:to>
      <xdr:col>11</xdr:col>
      <xdr:colOff>1032510</xdr:colOff>
      <xdr:row>742</xdr:row>
      <xdr:rowOff>742970</xdr:rowOff>
    </xdr:to>
    <xdr:pic>
      <xdr:nvPicPr>
        <xdr:cNvPr id="1427" name="Picture 1426">
          <a:extLst>
            <a:ext uri="{FF2B5EF4-FFF2-40B4-BE49-F238E27FC236}">
              <a16:creationId xmlns:a16="http://schemas.microsoft.com/office/drawing/2014/main" xmlns="" id="{9C8D90FF-C8A5-2137-E643-EE4E61512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485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743</xdr:row>
      <xdr:rowOff>19070</xdr:rowOff>
    </xdr:from>
    <xdr:to>
      <xdr:col>11</xdr:col>
      <xdr:colOff>1032510</xdr:colOff>
      <xdr:row>743</xdr:row>
      <xdr:rowOff>742970</xdr:rowOff>
    </xdr:to>
    <xdr:pic>
      <xdr:nvPicPr>
        <xdr:cNvPr id="1429" name="Picture 1428">
          <a:extLst>
            <a:ext uri="{FF2B5EF4-FFF2-40B4-BE49-F238E27FC236}">
              <a16:creationId xmlns:a16="http://schemas.microsoft.com/office/drawing/2014/main" xmlns="" id="{FD2A04C4-B112-CF04-23C1-12B414002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562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744</xdr:row>
      <xdr:rowOff>19070</xdr:rowOff>
    </xdr:from>
    <xdr:to>
      <xdr:col>11</xdr:col>
      <xdr:colOff>1032510</xdr:colOff>
      <xdr:row>744</xdr:row>
      <xdr:rowOff>742970</xdr:rowOff>
    </xdr:to>
    <xdr:pic>
      <xdr:nvPicPr>
        <xdr:cNvPr id="1431" name="Picture 1430">
          <a:extLst>
            <a:ext uri="{FF2B5EF4-FFF2-40B4-BE49-F238E27FC236}">
              <a16:creationId xmlns:a16="http://schemas.microsoft.com/office/drawing/2014/main" xmlns="" id="{4EE3A993-089A-8E5B-4B5F-3817D5C46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638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745</xdr:row>
      <xdr:rowOff>19070</xdr:rowOff>
    </xdr:from>
    <xdr:to>
      <xdr:col>11</xdr:col>
      <xdr:colOff>1032510</xdr:colOff>
      <xdr:row>745</xdr:row>
      <xdr:rowOff>742970</xdr:rowOff>
    </xdr:to>
    <xdr:pic>
      <xdr:nvPicPr>
        <xdr:cNvPr id="1433" name="Picture 1432">
          <a:extLst>
            <a:ext uri="{FF2B5EF4-FFF2-40B4-BE49-F238E27FC236}">
              <a16:creationId xmlns:a16="http://schemas.microsoft.com/office/drawing/2014/main" xmlns="" id="{EF3A95AE-5743-F641-D442-3D29457F1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714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746</xdr:row>
      <xdr:rowOff>19070</xdr:rowOff>
    </xdr:from>
    <xdr:to>
      <xdr:col>11</xdr:col>
      <xdr:colOff>1032510</xdr:colOff>
      <xdr:row>746</xdr:row>
      <xdr:rowOff>742970</xdr:rowOff>
    </xdr:to>
    <xdr:pic>
      <xdr:nvPicPr>
        <xdr:cNvPr id="1435" name="Picture 1434">
          <a:extLst>
            <a:ext uri="{FF2B5EF4-FFF2-40B4-BE49-F238E27FC236}">
              <a16:creationId xmlns:a16="http://schemas.microsoft.com/office/drawing/2014/main" xmlns="" id="{F5773BFF-C36C-3651-3070-9B2C78807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790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747</xdr:row>
      <xdr:rowOff>19070</xdr:rowOff>
    </xdr:from>
    <xdr:to>
      <xdr:col>11</xdr:col>
      <xdr:colOff>1032510</xdr:colOff>
      <xdr:row>747</xdr:row>
      <xdr:rowOff>742970</xdr:rowOff>
    </xdr:to>
    <xdr:pic>
      <xdr:nvPicPr>
        <xdr:cNvPr id="1437" name="Picture 1436">
          <a:extLst>
            <a:ext uri="{FF2B5EF4-FFF2-40B4-BE49-F238E27FC236}">
              <a16:creationId xmlns:a16="http://schemas.microsoft.com/office/drawing/2014/main" xmlns="" id="{F5C86245-BB70-8083-0F51-A4DACE6A9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866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748</xdr:row>
      <xdr:rowOff>19070</xdr:rowOff>
    </xdr:from>
    <xdr:to>
      <xdr:col>11</xdr:col>
      <xdr:colOff>1032510</xdr:colOff>
      <xdr:row>748</xdr:row>
      <xdr:rowOff>742970</xdr:rowOff>
    </xdr:to>
    <xdr:pic>
      <xdr:nvPicPr>
        <xdr:cNvPr id="1439" name="Picture 1438">
          <a:extLst>
            <a:ext uri="{FF2B5EF4-FFF2-40B4-BE49-F238E27FC236}">
              <a16:creationId xmlns:a16="http://schemas.microsoft.com/office/drawing/2014/main" xmlns="" id="{E4FA9C7C-4053-174C-5BDD-E249ECD3B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6943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749</xdr:row>
      <xdr:rowOff>19070</xdr:rowOff>
    </xdr:from>
    <xdr:to>
      <xdr:col>11</xdr:col>
      <xdr:colOff>1032510</xdr:colOff>
      <xdr:row>749</xdr:row>
      <xdr:rowOff>742970</xdr:rowOff>
    </xdr:to>
    <xdr:pic>
      <xdr:nvPicPr>
        <xdr:cNvPr id="1441" name="Picture 1440">
          <a:extLst>
            <a:ext uri="{FF2B5EF4-FFF2-40B4-BE49-F238E27FC236}">
              <a16:creationId xmlns:a16="http://schemas.microsoft.com/office/drawing/2014/main" xmlns="" id="{5DE924FD-3565-A9AA-3FFC-E6E08921D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019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750</xdr:row>
      <xdr:rowOff>19070</xdr:rowOff>
    </xdr:from>
    <xdr:to>
      <xdr:col>11</xdr:col>
      <xdr:colOff>1032510</xdr:colOff>
      <xdr:row>750</xdr:row>
      <xdr:rowOff>742970</xdr:rowOff>
    </xdr:to>
    <xdr:pic>
      <xdr:nvPicPr>
        <xdr:cNvPr id="1443" name="Picture 1442">
          <a:extLst>
            <a:ext uri="{FF2B5EF4-FFF2-40B4-BE49-F238E27FC236}">
              <a16:creationId xmlns:a16="http://schemas.microsoft.com/office/drawing/2014/main" xmlns="" id="{F6DCD2C9-74D5-A8C6-126D-E5FD26EF9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095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751</xdr:row>
      <xdr:rowOff>19070</xdr:rowOff>
    </xdr:from>
    <xdr:to>
      <xdr:col>11</xdr:col>
      <xdr:colOff>1032510</xdr:colOff>
      <xdr:row>751</xdr:row>
      <xdr:rowOff>742970</xdr:rowOff>
    </xdr:to>
    <xdr:pic>
      <xdr:nvPicPr>
        <xdr:cNvPr id="1445" name="Picture 1444">
          <a:extLst>
            <a:ext uri="{FF2B5EF4-FFF2-40B4-BE49-F238E27FC236}">
              <a16:creationId xmlns:a16="http://schemas.microsoft.com/office/drawing/2014/main" xmlns="" id="{D5014FE7-08F0-4A52-1663-1716F1252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171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752</xdr:row>
      <xdr:rowOff>19070</xdr:rowOff>
    </xdr:from>
    <xdr:to>
      <xdr:col>11</xdr:col>
      <xdr:colOff>1032510</xdr:colOff>
      <xdr:row>752</xdr:row>
      <xdr:rowOff>742970</xdr:rowOff>
    </xdr:to>
    <xdr:pic>
      <xdr:nvPicPr>
        <xdr:cNvPr id="1447" name="Picture 1446">
          <a:extLst>
            <a:ext uri="{FF2B5EF4-FFF2-40B4-BE49-F238E27FC236}">
              <a16:creationId xmlns:a16="http://schemas.microsoft.com/office/drawing/2014/main" xmlns="" id="{BC1C3425-5530-340D-6DED-659939C70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247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753</xdr:row>
      <xdr:rowOff>19070</xdr:rowOff>
    </xdr:from>
    <xdr:to>
      <xdr:col>11</xdr:col>
      <xdr:colOff>1032510</xdr:colOff>
      <xdr:row>753</xdr:row>
      <xdr:rowOff>742970</xdr:rowOff>
    </xdr:to>
    <xdr:pic>
      <xdr:nvPicPr>
        <xdr:cNvPr id="1449" name="Picture 1448">
          <a:extLst>
            <a:ext uri="{FF2B5EF4-FFF2-40B4-BE49-F238E27FC236}">
              <a16:creationId xmlns:a16="http://schemas.microsoft.com/office/drawing/2014/main" xmlns="" id="{DC7FE0D4-0DDB-215E-0BFC-248B8058F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324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754</xdr:row>
      <xdr:rowOff>19070</xdr:rowOff>
    </xdr:from>
    <xdr:to>
      <xdr:col>11</xdr:col>
      <xdr:colOff>1032510</xdr:colOff>
      <xdr:row>754</xdr:row>
      <xdr:rowOff>742970</xdr:rowOff>
    </xdr:to>
    <xdr:pic>
      <xdr:nvPicPr>
        <xdr:cNvPr id="1451" name="Picture 1450">
          <a:extLst>
            <a:ext uri="{FF2B5EF4-FFF2-40B4-BE49-F238E27FC236}">
              <a16:creationId xmlns:a16="http://schemas.microsoft.com/office/drawing/2014/main" xmlns="" id="{C732FACD-756E-C2E0-AF4A-7649E83FB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400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755</xdr:row>
      <xdr:rowOff>19070</xdr:rowOff>
    </xdr:from>
    <xdr:to>
      <xdr:col>11</xdr:col>
      <xdr:colOff>1032510</xdr:colOff>
      <xdr:row>755</xdr:row>
      <xdr:rowOff>742970</xdr:rowOff>
    </xdr:to>
    <xdr:pic>
      <xdr:nvPicPr>
        <xdr:cNvPr id="1453" name="Picture 1452">
          <a:extLst>
            <a:ext uri="{FF2B5EF4-FFF2-40B4-BE49-F238E27FC236}">
              <a16:creationId xmlns:a16="http://schemas.microsoft.com/office/drawing/2014/main" xmlns="" id="{551DF3C9-DCFF-62FD-C98D-D8A2D601B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476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756</xdr:row>
      <xdr:rowOff>19070</xdr:rowOff>
    </xdr:from>
    <xdr:to>
      <xdr:col>11</xdr:col>
      <xdr:colOff>1032510</xdr:colOff>
      <xdr:row>756</xdr:row>
      <xdr:rowOff>742970</xdr:rowOff>
    </xdr:to>
    <xdr:pic>
      <xdr:nvPicPr>
        <xdr:cNvPr id="1455" name="Picture 1454">
          <a:extLst>
            <a:ext uri="{FF2B5EF4-FFF2-40B4-BE49-F238E27FC236}">
              <a16:creationId xmlns:a16="http://schemas.microsoft.com/office/drawing/2014/main" xmlns="" id="{164CA520-073B-3CE3-58F7-A5FA78BE4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552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757</xdr:row>
      <xdr:rowOff>19070</xdr:rowOff>
    </xdr:from>
    <xdr:to>
      <xdr:col>11</xdr:col>
      <xdr:colOff>1032510</xdr:colOff>
      <xdr:row>757</xdr:row>
      <xdr:rowOff>742970</xdr:rowOff>
    </xdr:to>
    <xdr:pic>
      <xdr:nvPicPr>
        <xdr:cNvPr id="1457" name="Picture 1456">
          <a:extLst>
            <a:ext uri="{FF2B5EF4-FFF2-40B4-BE49-F238E27FC236}">
              <a16:creationId xmlns:a16="http://schemas.microsoft.com/office/drawing/2014/main" xmlns="" id="{455399FB-F3B8-C99E-4167-C490451C5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628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758</xdr:row>
      <xdr:rowOff>19070</xdr:rowOff>
    </xdr:from>
    <xdr:to>
      <xdr:col>11</xdr:col>
      <xdr:colOff>1032510</xdr:colOff>
      <xdr:row>758</xdr:row>
      <xdr:rowOff>742970</xdr:rowOff>
    </xdr:to>
    <xdr:pic>
      <xdr:nvPicPr>
        <xdr:cNvPr id="1459" name="Picture 1458">
          <a:extLst>
            <a:ext uri="{FF2B5EF4-FFF2-40B4-BE49-F238E27FC236}">
              <a16:creationId xmlns:a16="http://schemas.microsoft.com/office/drawing/2014/main" xmlns="" id="{E06F4D19-4D9F-71C6-B236-7FB543A1A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705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759</xdr:row>
      <xdr:rowOff>19070</xdr:rowOff>
    </xdr:from>
    <xdr:to>
      <xdr:col>11</xdr:col>
      <xdr:colOff>1032510</xdr:colOff>
      <xdr:row>759</xdr:row>
      <xdr:rowOff>742970</xdr:rowOff>
    </xdr:to>
    <xdr:pic>
      <xdr:nvPicPr>
        <xdr:cNvPr id="1461" name="Picture 1460">
          <a:extLst>
            <a:ext uri="{FF2B5EF4-FFF2-40B4-BE49-F238E27FC236}">
              <a16:creationId xmlns:a16="http://schemas.microsoft.com/office/drawing/2014/main" xmlns="" id="{EADF9877-A771-3FA3-001D-4B1DDA888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781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760</xdr:row>
      <xdr:rowOff>19070</xdr:rowOff>
    </xdr:from>
    <xdr:to>
      <xdr:col>11</xdr:col>
      <xdr:colOff>1032510</xdr:colOff>
      <xdr:row>760</xdr:row>
      <xdr:rowOff>742970</xdr:rowOff>
    </xdr:to>
    <xdr:pic>
      <xdr:nvPicPr>
        <xdr:cNvPr id="1463" name="Picture 1462">
          <a:extLst>
            <a:ext uri="{FF2B5EF4-FFF2-40B4-BE49-F238E27FC236}">
              <a16:creationId xmlns:a16="http://schemas.microsoft.com/office/drawing/2014/main" xmlns="" id="{37820F72-43E3-F0C9-3D9D-0D2DA6B72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857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761</xdr:row>
      <xdr:rowOff>19070</xdr:rowOff>
    </xdr:from>
    <xdr:to>
      <xdr:col>11</xdr:col>
      <xdr:colOff>1032510</xdr:colOff>
      <xdr:row>761</xdr:row>
      <xdr:rowOff>742970</xdr:rowOff>
    </xdr:to>
    <xdr:pic>
      <xdr:nvPicPr>
        <xdr:cNvPr id="1465" name="Picture 1464">
          <a:extLst>
            <a:ext uri="{FF2B5EF4-FFF2-40B4-BE49-F238E27FC236}">
              <a16:creationId xmlns:a16="http://schemas.microsoft.com/office/drawing/2014/main" xmlns="" id="{5B098210-67BB-FEB4-0844-24DAB0B97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7933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762</xdr:row>
      <xdr:rowOff>19070</xdr:rowOff>
    </xdr:from>
    <xdr:to>
      <xdr:col>11</xdr:col>
      <xdr:colOff>1032510</xdr:colOff>
      <xdr:row>762</xdr:row>
      <xdr:rowOff>742970</xdr:rowOff>
    </xdr:to>
    <xdr:pic>
      <xdr:nvPicPr>
        <xdr:cNvPr id="1467" name="Picture 1466">
          <a:extLst>
            <a:ext uri="{FF2B5EF4-FFF2-40B4-BE49-F238E27FC236}">
              <a16:creationId xmlns:a16="http://schemas.microsoft.com/office/drawing/2014/main" xmlns="" id="{024333AC-5E1F-AF69-FA14-A986A14BD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009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763</xdr:row>
      <xdr:rowOff>19070</xdr:rowOff>
    </xdr:from>
    <xdr:to>
      <xdr:col>11</xdr:col>
      <xdr:colOff>1032510</xdr:colOff>
      <xdr:row>763</xdr:row>
      <xdr:rowOff>742970</xdr:rowOff>
    </xdr:to>
    <xdr:pic>
      <xdr:nvPicPr>
        <xdr:cNvPr id="1469" name="Picture 1468">
          <a:extLst>
            <a:ext uri="{FF2B5EF4-FFF2-40B4-BE49-F238E27FC236}">
              <a16:creationId xmlns:a16="http://schemas.microsoft.com/office/drawing/2014/main" xmlns="" id="{B36A72B3-94DE-64EB-61A0-334B2A6CD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086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764</xdr:row>
      <xdr:rowOff>19070</xdr:rowOff>
    </xdr:from>
    <xdr:to>
      <xdr:col>11</xdr:col>
      <xdr:colOff>1032510</xdr:colOff>
      <xdr:row>764</xdr:row>
      <xdr:rowOff>742970</xdr:rowOff>
    </xdr:to>
    <xdr:pic>
      <xdr:nvPicPr>
        <xdr:cNvPr id="1471" name="Picture 1470">
          <a:extLst>
            <a:ext uri="{FF2B5EF4-FFF2-40B4-BE49-F238E27FC236}">
              <a16:creationId xmlns:a16="http://schemas.microsoft.com/office/drawing/2014/main" xmlns="" id="{3AF0B7D7-4A6A-4303-E9E2-E284C0080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162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765</xdr:row>
      <xdr:rowOff>19070</xdr:rowOff>
    </xdr:from>
    <xdr:to>
      <xdr:col>11</xdr:col>
      <xdr:colOff>1032510</xdr:colOff>
      <xdr:row>765</xdr:row>
      <xdr:rowOff>742970</xdr:rowOff>
    </xdr:to>
    <xdr:pic>
      <xdr:nvPicPr>
        <xdr:cNvPr id="1473" name="Picture 1472">
          <a:extLst>
            <a:ext uri="{FF2B5EF4-FFF2-40B4-BE49-F238E27FC236}">
              <a16:creationId xmlns:a16="http://schemas.microsoft.com/office/drawing/2014/main" xmlns="" id="{2231B70B-3A29-AC54-5275-58BE8A021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238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766</xdr:row>
      <xdr:rowOff>19070</xdr:rowOff>
    </xdr:from>
    <xdr:to>
      <xdr:col>11</xdr:col>
      <xdr:colOff>1032510</xdr:colOff>
      <xdr:row>766</xdr:row>
      <xdr:rowOff>742970</xdr:rowOff>
    </xdr:to>
    <xdr:pic>
      <xdr:nvPicPr>
        <xdr:cNvPr id="1475" name="Picture 1474">
          <a:extLst>
            <a:ext uri="{FF2B5EF4-FFF2-40B4-BE49-F238E27FC236}">
              <a16:creationId xmlns:a16="http://schemas.microsoft.com/office/drawing/2014/main" xmlns="" id="{2E97E9AD-C913-FCDE-633E-A4D054073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314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767</xdr:row>
      <xdr:rowOff>19070</xdr:rowOff>
    </xdr:from>
    <xdr:to>
      <xdr:col>11</xdr:col>
      <xdr:colOff>1032510</xdr:colOff>
      <xdr:row>767</xdr:row>
      <xdr:rowOff>742970</xdr:rowOff>
    </xdr:to>
    <xdr:pic>
      <xdr:nvPicPr>
        <xdr:cNvPr id="1477" name="Picture 1476">
          <a:extLst>
            <a:ext uri="{FF2B5EF4-FFF2-40B4-BE49-F238E27FC236}">
              <a16:creationId xmlns:a16="http://schemas.microsoft.com/office/drawing/2014/main" xmlns="" id="{43F2BB56-75C0-A7D6-CC6B-E0FAB9071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390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768</xdr:row>
      <xdr:rowOff>19070</xdr:rowOff>
    </xdr:from>
    <xdr:to>
      <xdr:col>11</xdr:col>
      <xdr:colOff>1032510</xdr:colOff>
      <xdr:row>768</xdr:row>
      <xdr:rowOff>742970</xdr:rowOff>
    </xdr:to>
    <xdr:pic>
      <xdr:nvPicPr>
        <xdr:cNvPr id="1479" name="Picture 1478">
          <a:extLst>
            <a:ext uri="{FF2B5EF4-FFF2-40B4-BE49-F238E27FC236}">
              <a16:creationId xmlns:a16="http://schemas.microsoft.com/office/drawing/2014/main" xmlns="" id="{D8BA4C66-DAB0-1D8F-1D9B-6AF9E0D39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467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769</xdr:row>
      <xdr:rowOff>19070</xdr:rowOff>
    </xdr:from>
    <xdr:to>
      <xdr:col>11</xdr:col>
      <xdr:colOff>1032510</xdr:colOff>
      <xdr:row>769</xdr:row>
      <xdr:rowOff>742970</xdr:rowOff>
    </xdr:to>
    <xdr:pic>
      <xdr:nvPicPr>
        <xdr:cNvPr id="1481" name="Picture 1480">
          <a:extLst>
            <a:ext uri="{FF2B5EF4-FFF2-40B4-BE49-F238E27FC236}">
              <a16:creationId xmlns:a16="http://schemas.microsoft.com/office/drawing/2014/main" xmlns="" id="{070DB7AA-1EDC-3A6A-8607-7B250C0CE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543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770</xdr:row>
      <xdr:rowOff>19070</xdr:rowOff>
    </xdr:from>
    <xdr:to>
      <xdr:col>11</xdr:col>
      <xdr:colOff>1032510</xdr:colOff>
      <xdr:row>770</xdr:row>
      <xdr:rowOff>742970</xdr:rowOff>
    </xdr:to>
    <xdr:pic>
      <xdr:nvPicPr>
        <xdr:cNvPr id="1483" name="Picture 1482">
          <a:extLst>
            <a:ext uri="{FF2B5EF4-FFF2-40B4-BE49-F238E27FC236}">
              <a16:creationId xmlns:a16="http://schemas.microsoft.com/office/drawing/2014/main" xmlns="" id="{AC5C3315-E2A2-10F1-CA18-F08F16055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619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771</xdr:row>
      <xdr:rowOff>19070</xdr:rowOff>
    </xdr:from>
    <xdr:to>
      <xdr:col>11</xdr:col>
      <xdr:colOff>1032510</xdr:colOff>
      <xdr:row>771</xdr:row>
      <xdr:rowOff>742970</xdr:rowOff>
    </xdr:to>
    <xdr:pic>
      <xdr:nvPicPr>
        <xdr:cNvPr id="1485" name="Picture 1484">
          <a:extLst>
            <a:ext uri="{FF2B5EF4-FFF2-40B4-BE49-F238E27FC236}">
              <a16:creationId xmlns:a16="http://schemas.microsoft.com/office/drawing/2014/main" xmlns="" id="{AC5F2830-543A-9C18-D854-08E38DAEC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695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772</xdr:row>
      <xdr:rowOff>19070</xdr:rowOff>
    </xdr:from>
    <xdr:to>
      <xdr:col>11</xdr:col>
      <xdr:colOff>1032510</xdr:colOff>
      <xdr:row>772</xdr:row>
      <xdr:rowOff>742970</xdr:rowOff>
    </xdr:to>
    <xdr:pic>
      <xdr:nvPicPr>
        <xdr:cNvPr id="1487" name="Picture 1486">
          <a:extLst>
            <a:ext uri="{FF2B5EF4-FFF2-40B4-BE49-F238E27FC236}">
              <a16:creationId xmlns:a16="http://schemas.microsoft.com/office/drawing/2014/main" xmlns="" id="{97BA1A1E-F949-9A0D-0291-E412BC849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771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773</xdr:row>
      <xdr:rowOff>19070</xdr:rowOff>
    </xdr:from>
    <xdr:to>
      <xdr:col>11</xdr:col>
      <xdr:colOff>1032510</xdr:colOff>
      <xdr:row>773</xdr:row>
      <xdr:rowOff>742970</xdr:rowOff>
    </xdr:to>
    <xdr:pic>
      <xdr:nvPicPr>
        <xdr:cNvPr id="1489" name="Picture 1488">
          <a:extLst>
            <a:ext uri="{FF2B5EF4-FFF2-40B4-BE49-F238E27FC236}">
              <a16:creationId xmlns:a16="http://schemas.microsoft.com/office/drawing/2014/main" xmlns="" id="{C17A0FFA-718A-8B1E-AC4C-63EA3E7CA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848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774</xdr:row>
      <xdr:rowOff>19070</xdr:rowOff>
    </xdr:from>
    <xdr:to>
      <xdr:col>11</xdr:col>
      <xdr:colOff>1032510</xdr:colOff>
      <xdr:row>774</xdr:row>
      <xdr:rowOff>742970</xdr:rowOff>
    </xdr:to>
    <xdr:pic>
      <xdr:nvPicPr>
        <xdr:cNvPr id="1491" name="Picture 1490">
          <a:extLst>
            <a:ext uri="{FF2B5EF4-FFF2-40B4-BE49-F238E27FC236}">
              <a16:creationId xmlns:a16="http://schemas.microsoft.com/office/drawing/2014/main" xmlns="" id="{7CC17E3F-4EF9-FD7E-70F1-D1BA94C0D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8924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775</xdr:row>
      <xdr:rowOff>19070</xdr:rowOff>
    </xdr:from>
    <xdr:to>
      <xdr:col>11</xdr:col>
      <xdr:colOff>1032510</xdr:colOff>
      <xdr:row>775</xdr:row>
      <xdr:rowOff>742970</xdr:rowOff>
    </xdr:to>
    <xdr:pic>
      <xdr:nvPicPr>
        <xdr:cNvPr id="1493" name="Picture 1492">
          <a:extLst>
            <a:ext uri="{FF2B5EF4-FFF2-40B4-BE49-F238E27FC236}">
              <a16:creationId xmlns:a16="http://schemas.microsoft.com/office/drawing/2014/main" xmlns="" id="{23439CAB-376E-7F5D-B0E7-968A1AB9E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000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776</xdr:row>
      <xdr:rowOff>19070</xdr:rowOff>
    </xdr:from>
    <xdr:to>
      <xdr:col>11</xdr:col>
      <xdr:colOff>1032510</xdr:colOff>
      <xdr:row>776</xdr:row>
      <xdr:rowOff>742970</xdr:rowOff>
    </xdr:to>
    <xdr:pic>
      <xdr:nvPicPr>
        <xdr:cNvPr id="1495" name="Picture 1494">
          <a:extLst>
            <a:ext uri="{FF2B5EF4-FFF2-40B4-BE49-F238E27FC236}">
              <a16:creationId xmlns:a16="http://schemas.microsoft.com/office/drawing/2014/main" xmlns="" id="{AA456241-F6B3-D874-D169-E7DE3CA7E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076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777</xdr:row>
      <xdr:rowOff>19070</xdr:rowOff>
    </xdr:from>
    <xdr:to>
      <xdr:col>11</xdr:col>
      <xdr:colOff>1032510</xdr:colOff>
      <xdr:row>777</xdr:row>
      <xdr:rowOff>742970</xdr:rowOff>
    </xdr:to>
    <xdr:pic>
      <xdr:nvPicPr>
        <xdr:cNvPr id="1497" name="Picture 1496">
          <a:extLst>
            <a:ext uri="{FF2B5EF4-FFF2-40B4-BE49-F238E27FC236}">
              <a16:creationId xmlns:a16="http://schemas.microsoft.com/office/drawing/2014/main" xmlns="" id="{C69D582A-44A9-5F8D-8E2A-5B344071C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152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778</xdr:row>
      <xdr:rowOff>19070</xdr:rowOff>
    </xdr:from>
    <xdr:to>
      <xdr:col>11</xdr:col>
      <xdr:colOff>1032510</xdr:colOff>
      <xdr:row>778</xdr:row>
      <xdr:rowOff>742970</xdr:rowOff>
    </xdr:to>
    <xdr:pic>
      <xdr:nvPicPr>
        <xdr:cNvPr id="1499" name="Picture 1498">
          <a:extLst>
            <a:ext uri="{FF2B5EF4-FFF2-40B4-BE49-F238E27FC236}">
              <a16:creationId xmlns:a16="http://schemas.microsoft.com/office/drawing/2014/main" xmlns="" id="{511D344F-BE70-C67E-F569-56F739C5F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229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779</xdr:row>
      <xdr:rowOff>19070</xdr:rowOff>
    </xdr:from>
    <xdr:to>
      <xdr:col>11</xdr:col>
      <xdr:colOff>1032510</xdr:colOff>
      <xdr:row>779</xdr:row>
      <xdr:rowOff>742970</xdr:rowOff>
    </xdr:to>
    <xdr:pic>
      <xdr:nvPicPr>
        <xdr:cNvPr id="1501" name="Picture 1500">
          <a:extLst>
            <a:ext uri="{FF2B5EF4-FFF2-40B4-BE49-F238E27FC236}">
              <a16:creationId xmlns:a16="http://schemas.microsoft.com/office/drawing/2014/main" xmlns="" id="{8F2D6DDC-C1B1-E7E3-7CB8-CF8ED9322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305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780</xdr:row>
      <xdr:rowOff>19070</xdr:rowOff>
    </xdr:from>
    <xdr:to>
      <xdr:col>11</xdr:col>
      <xdr:colOff>1032510</xdr:colOff>
      <xdr:row>780</xdr:row>
      <xdr:rowOff>742970</xdr:rowOff>
    </xdr:to>
    <xdr:pic>
      <xdr:nvPicPr>
        <xdr:cNvPr id="1503" name="Picture 1502">
          <a:extLst>
            <a:ext uri="{FF2B5EF4-FFF2-40B4-BE49-F238E27FC236}">
              <a16:creationId xmlns:a16="http://schemas.microsoft.com/office/drawing/2014/main" xmlns="" id="{D439EC3C-EA21-E3E8-40BA-881C8DA11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381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781</xdr:row>
      <xdr:rowOff>19070</xdr:rowOff>
    </xdr:from>
    <xdr:to>
      <xdr:col>11</xdr:col>
      <xdr:colOff>1032510</xdr:colOff>
      <xdr:row>781</xdr:row>
      <xdr:rowOff>742970</xdr:rowOff>
    </xdr:to>
    <xdr:pic>
      <xdr:nvPicPr>
        <xdr:cNvPr id="1505" name="Picture 1504">
          <a:extLst>
            <a:ext uri="{FF2B5EF4-FFF2-40B4-BE49-F238E27FC236}">
              <a16:creationId xmlns:a16="http://schemas.microsoft.com/office/drawing/2014/main" xmlns="" id="{7CF7F26D-394F-D019-0ECD-7A4D464DB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457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782</xdr:row>
      <xdr:rowOff>19070</xdr:rowOff>
    </xdr:from>
    <xdr:to>
      <xdr:col>11</xdr:col>
      <xdr:colOff>1032510</xdr:colOff>
      <xdr:row>782</xdr:row>
      <xdr:rowOff>742970</xdr:rowOff>
    </xdr:to>
    <xdr:pic>
      <xdr:nvPicPr>
        <xdr:cNvPr id="1507" name="Picture 1506">
          <a:extLst>
            <a:ext uri="{FF2B5EF4-FFF2-40B4-BE49-F238E27FC236}">
              <a16:creationId xmlns:a16="http://schemas.microsoft.com/office/drawing/2014/main" xmlns="" id="{6F348443-C0D2-94DE-6BA9-FB07EA830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533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783</xdr:row>
      <xdr:rowOff>19070</xdr:rowOff>
    </xdr:from>
    <xdr:to>
      <xdr:col>11</xdr:col>
      <xdr:colOff>1032510</xdr:colOff>
      <xdr:row>783</xdr:row>
      <xdr:rowOff>742970</xdr:rowOff>
    </xdr:to>
    <xdr:pic>
      <xdr:nvPicPr>
        <xdr:cNvPr id="1509" name="Picture 1508">
          <a:extLst>
            <a:ext uri="{FF2B5EF4-FFF2-40B4-BE49-F238E27FC236}">
              <a16:creationId xmlns:a16="http://schemas.microsoft.com/office/drawing/2014/main" xmlns="" id="{CE7EDB35-B681-D363-3A00-04D40F2C6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610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784</xdr:row>
      <xdr:rowOff>19070</xdr:rowOff>
    </xdr:from>
    <xdr:to>
      <xdr:col>11</xdr:col>
      <xdr:colOff>1032510</xdr:colOff>
      <xdr:row>784</xdr:row>
      <xdr:rowOff>742970</xdr:rowOff>
    </xdr:to>
    <xdr:pic>
      <xdr:nvPicPr>
        <xdr:cNvPr id="1511" name="Picture 1510">
          <a:extLst>
            <a:ext uri="{FF2B5EF4-FFF2-40B4-BE49-F238E27FC236}">
              <a16:creationId xmlns:a16="http://schemas.microsoft.com/office/drawing/2014/main" xmlns="" id="{A18694BB-61A6-3FAC-1D90-2C1C9C859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686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785</xdr:row>
      <xdr:rowOff>19070</xdr:rowOff>
    </xdr:from>
    <xdr:to>
      <xdr:col>11</xdr:col>
      <xdr:colOff>1032510</xdr:colOff>
      <xdr:row>785</xdr:row>
      <xdr:rowOff>742970</xdr:rowOff>
    </xdr:to>
    <xdr:pic>
      <xdr:nvPicPr>
        <xdr:cNvPr id="1513" name="Picture 1512">
          <a:extLst>
            <a:ext uri="{FF2B5EF4-FFF2-40B4-BE49-F238E27FC236}">
              <a16:creationId xmlns:a16="http://schemas.microsoft.com/office/drawing/2014/main" xmlns="" id="{74171D79-2FD7-6645-8393-480FC7290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762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786</xdr:row>
      <xdr:rowOff>19070</xdr:rowOff>
    </xdr:from>
    <xdr:to>
      <xdr:col>11</xdr:col>
      <xdr:colOff>1032510</xdr:colOff>
      <xdr:row>786</xdr:row>
      <xdr:rowOff>742970</xdr:rowOff>
    </xdr:to>
    <xdr:pic>
      <xdr:nvPicPr>
        <xdr:cNvPr id="1515" name="Picture 1514">
          <a:extLst>
            <a:ext uri="{FF2B5EF4-FFF2-40B4-BE49-F238E27FC236}">
              <a16:creationId xmlns:a16="http://schemas.microsoft.com/office/drawing/2014/main" xmlns="" id="{C98CC328-2572-3D8D-5D6B-03BAE3A5C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838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787</xdr:row>
      <xdr:rowOff>19070</xdr:rowOff>
    </xdr:from>
    <xdr:to>
      <xdr:col>11</xdr:col>
      <xdr:colOff>1032510</xdr:colOff>
      <xdr:row>787</xdr:row>
      <xdr:rowOff>742970</xdr:rowOff>
    </xdr:to>
    <xdr:pic>
      <xdr:nvPicPr>
        <xdr:cNvPr id="1517" name="Picture 1516">
          <a:extLst>
            <a:ext uri="{FF2B5EF4-FFF2-40B4-BE49-F238E27FC236}">
              <a16:creationId xmlns:a16="http://schemas.microsoft.com/office/drawing/2014/main" xmlns="" id="{C3EE4797-30F4-7AB6-466A-9C5F555E2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914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788</xdr:row>
      <xdr:rowOff>19070</xdr:rowOff>
    </xdr:from>
    <xdr:to>
      <xdr:col>11</xdr:col>
      <xdr:colOff>1032510</xdr:colOff>
      <xdr:row>788</xdr:row>
      <xdr:rowOff>742970</xdr:rowOff>
    </xdr:to>
    <xdr:pic>
      <xdr:nvPicPr>
        <xdr:cNvPr id="1519" name="Picture 1518">
          <a:extLst>
            <a:ext uri="{FF2B5EF4-FFF2-40B4-BE49-F238E27FC236}">
              <a16:creationId xmlns:a16="http://schemas.microsoft.com/office/drawing/2014/main" xmlns="" id="{6F08F362-39F5-E6F9-0341-B947D6831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59991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789</xdr:row>
      <xdr:rowOff>19070</xdr:rowOff>
    </xdr:from>
    <xdr:to>
      <xdr:col>11</xdr:col>
      <xdr:colOff>1032510</xdr:colOff>
      <xdr:row>789</xdr:row>
      <xdr:rowOff>742970</xdr:rowOff>
    </xdr:to>
    <xdr:pic>
      <xdr:nvPicPr>
        <xdr:cNvPr id="1521" name="Picture 1520">
          <a:extLst>
            <a:ext uri="{FF2B5EF4-FFF2-40B4-BE49-F238E27FC236}">
              <a16:creationId xmlns:a16="http://schemas.microsoft.com/office/drawing/2014/main" xmlns="" id="{41FF9D4D-034A-B0AF-E332-9B4F320F8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067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790</xdr:row>
      <xdr:rowOff>19070</xdr:rowOff>
    </xdr:from>
    <xdr:to>
      <xdr:col>11</xdr:col>
      <xdr:colOff>1032510</xdr:colOff>
      <xdr:row>790</xdr:row>
      <xdr:rowOff>742970</xdr:rowOff>
    </xdr:to>
    <xdr:pic>
      <xdr:nvPicPr>
        <xdr:cNvPr id="1523" name="Picture 1522">
          <a:extLst>
            <a:ext uri="{FF2B5EF4-FFF2-40B4-BE49-F238E27FC236}">
              <a16:creationId xmlns:a16="http://schemas.microsoft.com/office/drawing/2014/main" xmlns="" id="{0891AD6C-8C6F-E3D2-B25F-0F024BD9B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143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791</xdr:row>
      <xdr:rowOff>19070</xdr:rowOff>
    </xdr:from>
    <xdr:to>
      <xdr:col>11</xdr:col>
      <xdr:colOff>1032510</xdr:colOff>
      <xdr:row>791</xdr:row>
      <xdr:rowOff>742970</xdr:rowOff>
    </xdr:to>
    <xdr:pic>
      <xdr:nvPicPr>
        <xdr:cNvPr id="1525" name="Picture 1524">
          <a:extLst>
            <a:ext uri="{FF2B5EF4-FFF2-40B4-BE49-F238E27FC236}">
              <a16:creationId xmlns:a16="http://schemas.microsoft.com/office/drawing/2014/main" xmlns="" id="{B305E9E7-8830-9AB1-5093-A3CB7D848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219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792</xdr:row>
      <xdr:rowOff>19070</xdr:rowOff>
    </xdr:from>
    <xdr:to>
      <xdr:col>11</xdr:col>
      <xdr:colOff>1032510</xdr:colOff>
      <xdr:row>792</xdr:row>
      <xdr:rowOff>742970</xdr:rowOff>
    </xdr:to>
    <xdr:pic>
      <xdr:nvPicPr>
        <xdr:cNvPr id="1527" name="Picture 1526">
          <a:extLst>
            <a:ext uri="{FF2B5EF4-FFF2-40B4-BE49-F238E27FC236}">
              <a16:creationId xmlns:a16="http://schemas.microsoft.com/office/drawing/2014/main" xmlns="" id="{5D218B6F-48DB-B007-88CA-42D238DCC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295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793</xdr:row>
      <xdr:rowOff>19070</xdr:rowOff>
    </xdr:from>
    <xdr:to>
      <xdr:col>11</xdr:col>
      <xdr:colOff>1032510</xdr:colOff>
      <xdr:row>793</xdr:row>
      <xdr:rowOff>742970</xdr:rowOff>
    </xdr:to>
    <xdr:pic>
      <xdr:nvPicPr>
        <xdr:cNvPr id="1529" name="Picture 1528">
          <a:extLst>
            <a:ext uri="{FF2B5EF4-FFF2-40B4-BE49-F238E27FC236}">
              <a16:creationId xmlns:a16="http://schemas.microsoft.com/office/drawing/2014/main" xmlns="" id="{ED6084D3-06DA-4ED3-760C-51EC254B7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372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794</xdr:row>
      <xdr:rowOff>19070</xdr:rowOff>
    </xdr:from>
    <xdr:to>
      <xdr:col>11</xdr:col>
      <xdr:colOff>1032510</xdr:colOff>
      <xdr:row>794</xdr:row>
      <xdr:rowOff>742970</xdr:rowOff>
    </xdr:to>
    <xdr:pic>
      <xdr:nvPicPr>
        <xdr:cNvPr id="1531" name="Picture 1530">
          <a:extLst>
            <a:ext uri="{FF2B5EF4-FFF2-40B4-BE49-F238E27FC236}">
              <a16:creationId xmlns:a16="http://schemas.microsoft.com/office/drawing/2014/main" xmlns="" id="{39983DAF-959D-50F8-E35B-80DACC840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448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795</xdr:row>
      <xdr:rowOff>19070</xdr:rowOff>
    </xdr:from>
    <xdr:to>
      <xdr:col>11</xdr:col>
      <xdr:colOff>1032510</xdr:colOff>
      <xdr:row>795</xdr:row>
      <xdr:rowOff>742970</xdr:rowOff>
    </xdr:to>
    <xdr:pic>
      <xdr:nvPicPr>
        <xdr:cNvPr id="1533" name="Picture 1532">
          <a:extLst>
            <a:ext uri="{FF2B5EF4-FFF2-40B4-BE49-F238E27FC236}">
              <a16:creationId xmlns:a16="http://schemas.microsoft.com/office/drawing/2014/main" xmlns="" id="{77FA1499-55D5-5A40-3325-E06E9B74F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524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796</xdr:row>
      <xdr:rowOff>19070</xdr:rowOff>
    </xdr:from>
    <xdr:to>
      <xdr:col>11</xdr:col>
      <xdr:colOff>1032510</xdr:colOff>
      <xdr:row>796</xdr:row>
      <xdr:rowOff>742970</xdr:rowOff>
    </xdr:to>
    <xdr:pic>
      <xdr:nvPicPr>
        <xdr:cNvPr id="1535" name="Picture 1534">
          <a:extLst>
            <a:ext uri="{FF2B5EF4-FFF2-40B4-BE49-F238E27FC236}">
              <a16:creationId xmlns:a16="http://schemas.microsoft.com/office/drawing/2014/main" xmlns="" id="{C2F482C3-6685-BA87-1BD8-1B464739A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600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797</xdr:row>
      <xdr:rowOff>19070</xdr:rowOff>
    </xdr:from>
    <xdr:to>
      <xdr:col>11</xdr:col>
      <xdr:colOff>1032510</xdr:colOff>
      <xdr:row>797</xdr:row>
      <xdr:rowOff>742970</xdr:rowOff>
    </xdr:to>
    <xdr:pic>
      <xdr:nvPicPr>
        <xdr:cNvPr id="1537" name="Picture 1536">
          <a:extLst>
            <a:ext uri="{FF2B5EF4-FFF2-40B4-BE49-F238E27FC236}">
              <a16:creationId xmlns:a16="http://schemas.microsoft.com/office/drawing/2014/main" xmlns="" id="{CF408D4C-A105-221C-EEEC-8B50C3CBC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676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798</xdr:row>
      <xdr:rowOff>19070</xdr:rowOff>
    </xdr:from>
    <xdr:to>
      <xdr:col>11</xdr:col>
      <xdr:colOff>1032510</xdr:colOff>
      <xdr:row>798</xdr:row>
      <xdr:rowOff>742970</xdr:rowOff>
    </xdr:to>
    <xdr:pic>
      <xdr:nvPicPr>
        <xdr:cNvPr id="1539" name="Picture 1538">
          <a:extLst>
            <a:ext uri="{FF2B5EF4-FFF2-40B4-BE49-F238E27FC236}">
              <a16:creationId xmlns:a16="http://schemas.microsoft.com/office/drawing/2014/main" xmlns="" id="{46833944-4DAC-A7F4-0AEF-544744BFC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753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799</xdr:row>
      <xdr:rowOff>19070</xdr:rowOff>
    </xdr:from>
    <xdr:to>
      <xdr:col>11</xdr:col>
      <xdr:colOff>1032510</xdr:colOff>
      <xdr:row>799</xdr:row>
      <xdr:rowOff>742970</xdr:rowOff>
    </xdr:to>
    <xdr:pic>
      <xdr:nvPicPr>
        <xdr:cNvPr id="1541" name="Picture 1540">
          <a:extLst>
            <a:ext uri="{FF2B5EF4-FFF2-40B4-BE49-F238E27FC236}">
              <a16:creationId xmlns:a16="http://schemas.microsoft.com/office/drawing/2014/main" xmlns="" id="{2934FCF3-44B9-5118-A953-D0C7EEAD1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829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800</xdr:row>
      <xdr:rowOff>19070</xdr:rowOff>
    </xdr:from>
    <xdr:to>
      <xdr:col>11</xdr:col>
      <xdr:colOff>1032510</xdr:colOff>
      <xdr:row>800</xdr:row>
      <xdr:rowOff>742970</xdr:rowOff>
    </xdr:to>
    <xdr:pic>
      <xdr:nvPicPr>
        <xdr:cNvPr id="1543" name="Picture 1542">
          <a:extLst>
            <a:ext uri="{FF2B5EF4-FFF2-40B4-BE49-F238E27FC236}">
              <a16:creationId xmlns:a16="http://schemas.microsoft.com/office/drawing/2014/main" xmlns="" id="{44B5C9F7-1EC4-C688-AF4B-99EF71019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905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801</xdr:row>
      <xdr:rowOff>19070</xdr:rowOff>
    </xdr:from>
    <xdr:to>
      <xdr:col>11</xdr:col>
      <xdr:colOff>1032510</xdr:colOff>
      <xdr:row>801</xdr:row>
      <xdr:rowOff>742970</xdr:rowOff>
    </xdr:to>
    <xdr:pic>
      <xdr:nvPicPr>
        <xdr:cNvPr id="1545" name="Picture 1544">
          <a:extLst>
            <a:ext uri="{FF2B5EF4-FFF2-40B4-BE49-F238E27FC236}">
              <a16:creationId xmlns:a16="http://schemas.microsoft.com/office/drawing/2014/main" xmlns="" id="{98007759-FCF0-5A38-183C-ACD572E96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0981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802</xdr:row>
      <xdr:rowOff>19070</xdr:rowOff>
    </xdr:from>
    <xdr:to>
      <xdr:col>11</xdr:col>
      <xdr:colOff>1032510</xdr:colOff>
      <xdr:row>802</xdr:row>
      <xdr:rowOff>742970</xdr:rowOff>
    </xdr:to>
    <xdr:pic>
      <xdr:nvPicPr>
        <xdr:cNvPr id="1547" name="Picture 1546">
          <a:extLst>
            <a:ext uri="{FF2B5EF4-FFF2-40B4-BE49-F238E27FC236}">
              <a16:creationId xmlns:a16="http://schemas.microsoft.com/office/drawing/2014/main" xmlns="" id="{8287AF71-57D7-EB0B-8496-B10D80369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057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803</xdr:row>
      <xdr:rowOff>19070</xdr:rowOff>
    </xdr:from>
    <xdr:to>
      <xdr:col>11</xdr:col>
      <xdr:colOff>1032510</xdr:colOff>
      <xdr:row>803</xdr:row>
      <xdr:rowOff>742970</xdr:rowOff>
    </xdr:to>
    <xdr:pic>
      <xdr:nvPicPr>
        <xdr:cNvPr id="1549" name="Picture 1548">
          <a:extLst>
            <a:ext uri="{FF2B5EF4-FFF2-40B4-BE49-F238E27FC236}">
              <a16:creationId xmlns:a16="http://schemas.microsoft.com/office/drawing/2014/main" xmlns="" id="{0D129F3F-856A-EDFF-01D3-499476955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134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804</xdr:row>
      <xdr:rowOff>19070</xdr:rowOff>
    </xdr:from>
    <xdr:to>
      <xdr:col>11</xdr:col>
      <xdr:colOff>1032510</xdr:colOff>
      <xdr:row>804</xdr:row>
      <xdr:rowOff>742970</xdr:rowOff>
    </xdr:to>
    <xdr:pic>
      <xdr:nvPicPr>
        <xdr:cNvPr id="1551" name="Picture 1550">
          <a:extLst>
            <a:ext uri="{FF2B5EF4-FFF2-40B4-BE49-F238E27FC236}">
              <a16:creationId xmlns:a16="http://schemas.microsoft.com/office/drawing/2014/main" xmlns="" id="{3A981F82-BF1A-87E4-4717-4028E9C5F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210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805</xdr:row>
      <xdr:rowOff>19070</xdr:rowOff>
    </xdr:from>
    <xdr:to>
      <xdr:col>11</xdr:col>
      <xdr:colOff>1032510</xdr:colOff>
      <xdr:row>805</xdr:row>
      <xdr:rowOff>742970</xdr:rowOff>
    </xdr:to>
    <xdr:pic>
      <xdr:nvPicPr>
        <xdr:cNvPr id="1553" name="Picture 1552">
          <a:extLst>
            <a:ext uri="{FF2B5EF4-FFF2-40B4-BE49-F238E27FC236}">
              <a16:creationId xmlns:a16="http://schemas.microsoft.com/office/drawing/2014/main" xmlns="" id="{DBDAFD5E-CB27-1EDF-254B-0963DF40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286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806</xdr:row>
      <xdr:rowOff>19070</xdr:rowOff>
    </xdr:from>
    <xdr:to>
      <xdr:col>11</xdr:col>
      <xdr:colOff>1032510</xdr:colOff>
      <xdr:row>806</xdr:row>
      <xdr:rowOff>742970</xdr:rowOff>
    </xdr:to>
    <xdr:pic>
      <xdr:nvPicPr>
        <xdr:cNvPr id="1555" name="Picture 1554">
          <a:extLst>
            <a:ext uri="{FF2B5EF4-FFF2-40B4-BE49-F238E27FC236}">
              <a16:creationId xmlns:a16="http://schemas.microsoft.com/office/drawing/2014/main" xmlns="" id="{11687F37-E3F9-2373-F992-51E6CD3D0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362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807</xdr:row>
      <xdr:rowOff>19070</xdr:rowOff>
    </xdr:from>
    <xdr:to>
      <xdr:col>11</xdr:col>
      <xdr:colOff>1032510</xdr:colOff>
      <xdr:row>807</xdr:row>
      <xdr:rowOff>742970</xdr:rowOff>
    </xdr:to>
    <xdr:pic>
      <xdr:nvPicPr>
        <xdr:cNvPr id="1557" name="Picture 1556">
          <a:extLst>
            <a:ext uri="{FF2B5EF4-FFF2-40B4-BE49-F238E27FC236}">
              <a16:creationId xmlns:a16="http://schemas.microsoft.com/office/drawing/2014/main" xmlns="" id="{059E13DF-5547-FF28-0A91-45C59D136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438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808</xdr:row>
      <xdr:rowOff>19070</xdr:rowOff>
    </xdr:from>
    <xdr:to>
      <xdr:col>11</xdr:col>
      <xdr:colOff>1032510</xdr:colOff>
      <xdr:row>808</xdr:row>
      <xdr:rowOff>742970</xdr:rowOff>
    </xdr:to>
    <xdr:pic>
      <xdr:nvPicPr>
        <xdr:cNvPr id="1559" name="Picture 1558">
          <a:extLst>
            <a:ext uri="{FF2B5EF4-FFF2-40B4-BE49-F238E27FC236}">
              <a16:creationId xmlns:a16="http://schemas.microsoft.com/office/drawing/2014/main" xmlns="" id="{93E02FFF-A037-642A-9F41-3E8B6EEE8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515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809</xdr:row>
      <xdr:rowOff>19070</xdr:rowOff>
    </xdr:from>
    <xdr:to>
      <xdr:col>11</xdr:col>
      <xdr:colOff>1032510</xdr:colOff>
      <xdr:row>809</xdr:row>
      <xdr:rowOff>742970</xdr:rowOff>
    </xdr:to>
    <xdr:pic>
      <xdr:nvPicPr>
        <xdr:cNvPr id="1561" name="Picture 1560">
          <a:extLst>
            <a:ext uri="{FF2B5EF4-FFF2-40B4-BE49-F238E27FC236}">
              <a16:creationId xmlns:a16="http://schemas.microsoft.com/office/drawing/2014/main" xmlns="" id="{4C6597F1-9434-D4EA-E173-21FCC22A3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591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810</xdr:row>
      <xdr:rowOff>19070</xdr:rowOff>
    </xdr:from>
    <xdr:to>
      <xdr:col>11</xdr:col>
      <xdr:colOff>1032510</xdr:colOff>
      <xdr:row>810</xdr:row>
      <xdr:rowOff>742970</xdr:rowOff>
    </xdr:to>
    <xdr:pic>
      <xdr:nvPicPr>
        <xdr:cNvPr id="1563" name="Picture 1562">
          <a:extLst>
            <a:ext uri="{FF2B5EF4-FFF2-40B4-BE49-F238E27FC236}">
              <a16:creationId xmlns:a16="http://schemas.microsoft.com/office/drawing/2014/main" xmlns="" id="{37FE56F0-B5B8-64F7-4FB8-ECD6A8C42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667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811</xdr:row>
      <xdr:rowOff>19070</xdr:rowOff>
    </xdr:from>
    <xdr:to>
      <xdr:col>11</xdr:col>
      <xdr:colOff>1032510</xdr:colOff>
      <xdr:row>811</xdr:row>
      <xdr:rowOff>742970</xdr:rowOff>
    </xdr:to>
    <xdr:pic>
      <xdr:nvPicPr>
        <xdr:cNvPr id="1565" name="Picture 1564">
          <a:extLst>
            <a:ext uri="{FF2B5EF4-FFF2-40B4-BE49-F238E27FC236}">
              <a16:creationId xmlns:a16="http://schemas.microsoft.com/office/drawing/2014/main" xmlns="" id="{E2FC95BB-5425-5188-CA3E-57015A060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743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812</xdr:row>
      <xdr:rowOff>19070</xdr:rowOff>
    </xdr:from>
    <xdr:to>
      <xdr:col>11</xdr:col>
      <xdr:colOff>1032510</xdr:colOff>
      <xdr:row>812</xdr:row>
      <xdr:rowOff>742970</xdr:rowOff>
    </xdr:to>
    <xdr:pic>
      <xdr:nvPicPr>
        <xdr:cNvPr id="1567" name="Picture 1566">
          <a:extLst>
            <a:ext uri="{FF2B5EF4-FFF2-40B4-BE49-F238E27FC236}">
              <a16:creationId xmlns:a16="http://schemas.microsoft.com/office/drawing/2014/main" xmlns="" id="{3F005CCE-0709-87DD-FEA1-A5AD8B9DC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819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813</xdr:row>
      <xdr:rowOff>19070</xdr:rowOff>
    </xdr:from>
    <xdr:to>
      <xdr:col>11</xdr:col>
      <xdr:colOff>1032510</xdr:colOff>
      <xdr:row>813</xdr:row>
      <xdr:rowOff>742970</xdr:rowOff>
    </xdr:to>
    <xdr:pic>
      <xdr:nvPicPr>
        <xdr:cNvPr id="1569" name="Picture 1568">
          <a:extLst>
            <a:ext uri="{FF2B5EF4-FFF2-40B4-BE49-F238E27FC236}">
              <a16:creationId xmlns:a16="http://schemas.microsoft.com/office/drawing/2014/main" xmlns="" id="{DECF465D-47C9-BF2E-AF43-DA5F7AFCA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896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814</xdr:row>
      <xdr:rowOff>19070</xdr:rowOff>
    </xdr:from>
    <xdr:to>
      <xdr:col>11</xdr:col>
      <xdr:colOff>1032510</xdr:colOff>
      <xdr:row>814</xdr:row>
      <xdr:rowOff>742970</xdr:rowOff>
    </xdr:to>
    <xdr:pic>
      <xdr:nvPicPr>
        <xdr:cNvPr id="1571" name="Picture 1570">
          <a:extLst>
            <a:ext uri="{FF2B5EF4-FFF2-40B4-BE49-F238E27FC236}">
              <a16:creationId xmlns:a16="http://schemas.microsoft.com/office/drawing/2014/main" xmlns="" id="{2AA030E7-39BC-A46F-4FEF-2F1F0AA9D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1972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815</xdr:row>
      <xdr:rowOff>19070</xdr:rowOff>
    </xdr:from>
    <xdr:to>
      <xdr:col>11</xdr:col>
      <xdr:colOff>1032510</xdr:colOff>
      <xdr:row>815</xdr:row>
      <xdr:rowOff>742970</xdr:rowOff>
    </xdr:to>
    <xdr:pic>
      <xdr:nvPicPr>
        <xdr:cNvPr id="1573" name="Picture 1572">
          <a:extLst>
            <a:ext uri="{FF2B5EF4-FFF2-40B4-BE49-F238E27FC236}">
              <a16:creationId xmlns:a16="http://schemas.microsoft.com/office/drawing/2014/main" xmlns="" id="{9178F703-F3BF-D439-FB1E-FD5D4E976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048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816</xdr:row>
      <xdr:rowOff>19070</xdr:rowOff>
    </xdr:from>
    <xdr:to>
      <xdr:col>11</xdr:col>
      <xdr:colOff>1032510</xdr:colOff>
      <xdr:row>816</xdr:row>
      <xdr:rowOff>742970</xdr:rowOff>
    </xdr:to>
    <xdr:pic>
      <xdr:nvPicPr>
        <xdr:cNvPr id="1575" name="Picture 1574">
          <a:extLst>
            <a:ext uri="{FF2B5EF4-FFF2-40B4-BE49-F238E27FC236}">
              <a16:creationId xmlns:a16="http://schemas.microsoft.com/office/drawing/2014/main" xmlns="" id="{6713FE53-B48A-3857-F5D6-4D1701C62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124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817</xdr:row>
      <xdr:rowOff>19070</xdr:rowOff>
    </xdr:from>
    <xdr:to>
      <xdr:col>11</xdr:col>
      <xdr:colOff>1032510</xdr:colOff>
      <xdr:row>817</xdr:row>
      <xdr:rowOff>742970</xdr:rowOff>
    </xdr:to>
    <xdr:pic>
      <xdr:nvPicPr>
        <xdr:cNvPr id="1577" name="Picture 1576">
          <a:extLst>
            <a:ext uri="{FF2B5EF4-FFF2-40B4-BE49-F238E27FC236}">
              <a16:creationId xmlns:a16="http://schemas.microsoft.com/office/drawing/2014/main" xmlns="" id="{5EBD6DDE-F46F-7A33-3720-613559506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200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818</xdr:row>
      <xdr:rowOff>19070</xdr:rowOff>
    </xdr:from>
    <xdr:to>
      <xdr:col>11</xdr:col>
      <xdr:colOff>1032510</xdr:colOff>
      <xdr:row>818</xdr:row>
      <xdr:rowOff>742970</xdr:rowOff>
    </xdr:to>
    <xdr:pic>
      <xdr:nvPicPr>
        <xdr:cNvPr id="1579" name="Picture 1578">
          <a:extLst>
            <a:ext uri="{FF2B5EF4-FFF2-40B4-BE49-F238E27FC236}">
              <a16:creationId xmlns:a16="http://schemas.microsoft.com/office/drawing/2014/main" xmlns="" id="{EBA901D7-4BD4-CE02-0317-46399F2E7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277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819</xdr:row>
      <xdr:rowOff>19070</xdr:rowOff>
    </xdr:from>
    <xdr:to>
      <xdr:col>11</xdr:col>
      <xdr:colOff>1032510</xdr:colOff>
      <xdr:row>819</xdr:row>
      <xdr:rowOff>742970</xdr:rowOff>
    </xdr:to>
    <xdr:pic>
      <xdr:nvPicPr>
        <xdr:cNvPr id="1581" name="Picture 1580">
          <a:extLst>
            <a:ext uri="{FF2B5EF4-FFF2-40B4-BE49-F238E27FC236}">
              <a16:creationId xmlns:a16="http://schemas.microsoft.com/office/drawing/2014/main" xmlns="" id="{D859C20C-A620-9E82-99EA-9B36D6A40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353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820</xdr:row>
      <xdr:rowOff>19070</xdr:rowOff>
    </xdr:from>
    <xdr:to>
      <xdr:col>11</xdr:col>
      <xdr:colOff>1032510</xdr:colOff>
      <xdr:row>820</xdr:row>
      <xdr:rowOff>742970</xdr:rowOff>
    </xdr:to>
    <xdr:pic>
      <xdr:nvPicPr>
        <xdr:cNvPr id="1583" name="Picture 1582">
          <a:extLst>
            <a:ext uri="{FF2B5EF4-FFF2-40B4-BE49-F238E27FC236}">
              <a16:creationId xmlns:a16="http://schemas.microsoft.com/office/drawing/2014/main" xmlns="" id="{44FB2E28-9D4F-06BB-E45E-31F4222CC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429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821</xdr:row>
      <xdr:rowOff>19070</xdr:rowOff>
    </xdr:from>
    <xdr:to>
      <xdr:col>11</xdr:col>
      <xdr:colOff>1032510</xdr:colOff>
      <xdr:row>821</xdr:row>
      <xdr:rowOff>742970</xdr:rowOff>
    </xdr:to>
    <xdr:pic>
      <xdr:nvPicPr>
        <xdr:cNvPr id="1585" name="Picture 1584">
          <a:extLst>
            <a:ext uri="{FF2B5EF4-FFF2-40B4-BE49-F238E27FC236}">
              <a16:creationId xmlns:a16="http://schemas.microsoft.com/office/drawing/2014/main" xmlns="" id="{AC0CDFC9-E7A9-B238-40C6-EAF992248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505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822</xdr:row>
      <xdr:rowOff>19070</xdr:rowOff>
    </xdr:from>
    <xdr:to>
      <xdr:col>11</xdr:col>
      <xdr:colOff>1032510</xdr:colOff>
      <xdr:row>822</xdr:row>
      <xdr:rowOff>742970</xdr:rowOff>
    </xdr:to>
    <xdr:pic>
      <xdr:nvPicPr>
        <xdr:cNvPr id="1587" name="Picture 1586">
          <a:extLst>
            <a:ext uri="{FF2B5EF4-FFF2-40B4-BE49-F238E27FC236}">
              <a16:creationId xmlns:a16="http://schemas.microsoft.com/office/drawing/2014/main" xmlns="" id="{701370C6-CD2A-FDA6-158A-67F42659A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581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823</xdr:row>
      <xdr:rowOff>19070</xdr:rowOff>
    </xdr:from>
    <xdr:to>
      <xdr:col>11</xdr:col>
      <xdr:colOff>1032510</xdr:colOff>
      <xdr:row>823</xdr:row>
      <xdr:rowOff>742970</xdr:rowOff>
    </xdr:to>
    <xdr:pic>
      <xdr:nvPicPr>
        <xdr:cNvPr id="1589" name="Picture 1588">
          <a:extLst>
            <a:ext uri="{FF2B5EF4-FFF2-40B4-BE49-F238E27FC236}">
              <a16:creationId xmlns:a16="http://schemas.microsoft.com/office/drawing/2014/main" xmlns="" id="{145AEEB0-542B-651A-CEB9-33A153F8B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658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824</xdr:row>
      <xdr:rowOff>19070</xdr:rowOff>
    </xdr:from>
    <xdr:to>
      <xdr:col>11</xdr:col>
      <xdr:colOff>1032510</xdr:colOff>
      <xdr:row>824</xdr:row>
      <xdr:rowOff>742970</xdr:rowOff>
    </xdr:to>
    <xdr:pic>
      <xdr:nvPicPr>
        <xdr:cNvPr id="1591" name="Picture 1590">
          <a:extLst>
            <a:ext uri="{FF2B5EF4-FFF2-40B4-BE49-F238E27FC236}">
              <a16:creationId xmlns:a16="http://schemas.microsoft.com/office/drawing/2014/main" xmlns="" id="{96304092-A7AA-9437-AC2D-71A7692D8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734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825</xdr:row>
      <xdr:rowOff>19070</xdr:rowOff>
    </xdr:from>
    <xdr:to>
      <xdr:col>11</xdr:col>
      <xdr:colOff>1032510</xdr:colOff>
      <xdr:row>825</xdr:row>
      <xdr:rowOff>742970</xdr:rowOff>
    </xdr:to>
    <xdr:pic>
      <xdr:nvPicPr>
        <xdr:cNvPr id="1593" name="Picture 1592">
          <a:extLst>
            <a:ext uri="{FF2B5EF4-FFF2-40B4-BE49-F238E27FC236}">
              <a16:creationId xmlns:a16="http://schemas.microsoft.com/office/drawing/2014/main" xmlns="" id="{6C1C2F00-7BCC-CDF6-C6B5-C550C39C9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810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826</xdr:row>
      <xdr:rowOff>19070</xdr:rowOff>
    </xdr:from>
    <xdr:to>
      <xdr:col>11</xdr:col>
      <xdr:colOff>1032510</xdr:colOff>
      <xdr:row>826</xdr:row>
      <xdr:rowOff>742970</xdr:rowOff>
    </xdr:to>
    <xdr:pic>
      <xdr:nvPicPr>
        <xdr:cNvPr id="1595" name="Picture 1594">
          <a:extLst>
            <a:ext uri="{FF2B5EF4-FFF2-40B4-BE49-F238E27FC236}">
              <a16:creationId xmlns:a16="http://schemas.microsoft.com/office/drawing/2014/main" xmlns="" id="{57452E93-4058-766C-4E4E-58F46D744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886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827</xdr:row>
      <xdr:rowOff>19070</xdr:rowOff>
    </xdr:from>
    <xdr:to>
      <xdr:col>11</xdr:col>
      <xdr:colOff>1032510</xdr:colOff>
      <xdr:row>827</xdr:row>
      <xdr:rowOff>742970</xdr:rowOff>
    </xdr:to>
    <xdr:pic>
      <xdr:nvPicPr>
        <xdr:cNvPr id="1597" name="Picture 1596">
          <a:extLst>
            <a:ext uri="{FF2B5EF4-FFF2-40B4-BE49-F238E27FC236}">
              <a16:creationId xmlns:a16="http://schemas.microsoft.com/office/drawing/2014/main" xmlns="" id="{91EEEDED-2360-34F9-4C72-184030812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2962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828</xdr:row>
      <xdr:rowOff>19070</xdr:rowOff>
    </xdr:from>
    <xdr:to>
      <xdr:col>11</xdr:col>
      <xdr:colOff>1032510</xdr:colOff>
      <xdr:row>828</xdr:row>
      <xdr:rowOff>742970</xdr:rowOff>
    </xdr:to>
    <xdr:pic>
      <xdr:nvPicPr>
        <xdr:cNvPr id="1599" name="Picture 1598">
          <a:extLst>
            <a:ext uri="{FF2B5EF4-FFF2-40B4-BE49-F238E27FC236}">
              <a16:creationId xmlns:a16="http://schemas.microsoft.com/office/drawing/2014/main" xmlns="" id="{AC6CCD7E-20FB-A47B-CD0B-0CE7CDAC5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039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829</xdr:row>
      <xdr:rowOff>19070</xdr:rowOff>
    </xdr:from>
    <xdr:to>
      <xdr:col>11</xdr:col>
      <xdr:colOff>1032510</xdr:colOff>
      <xdr:row>829</xdr:row>
      <xdr:rowOff>742970</xdr:rowOff>
    </xdr:to>
    <xdr:pic>
      <xdr:nvPicPr>
        <xdr:cNvPr id="1601" name="Picture 1600">
          <a:extLst>
            <a:ext uri="{FF2B5EF4-FFF2-40B4-BE49-F238E27FC236}">
              <a16:creationId xmlns:a16="http://schemas.microsoft.com/office/drawing/2014/main" xmlns="" id="{B31E355E-110B-1B67-E74E-2E9B610DC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115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830</xdr:row>
      <xdr:rowOff>19070</xdr:rowOff>
    </xdr:from>
    <xdr:to>
      <xdr:col>11</xdr:col>
      <xdr:colOff>1032510</xdr:colOff>
      <xdr:row>830</xdr:row>
      <xdr:rowOff>742970</xdr:rowOff>
    </xdr:to>
    <xdr:pic>
      <xdr:nvPicPr>
        <xdr:cNvPr id="1603" name="Picture 1602">
          <a:extLst>
            <a:ext uri="{FF2B5EF4-FFF2-40B4-BE49-F238E27FC236}">
              <a16:creationId xmlns:a16="http://schemas.microsoft.com/office/drawing/2014/main" xmlns="" id="{14160C11-CF1E-3D44-D283-8A00B11C9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191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831</xdr:row>
      <xdr:rowOff>19070</xdr:rowOff>
    </xdr:from>
    <xdr:to>
      <xdr:col>11</xdr:col>
      <xdr:colOff>1032510</xdr:colOff>
      <xdr:row>831</xdr:row>
      <xdr:rowOff>742970</xdr:rowOff>
    </xdr:to>
    <xdr:pic>
      <xdr:nvPicPr>
        <xdr:cNvPr id="1605" name="Picture 1604">
          <a:extLst>
            <a:ext uri="{FF2B5EF4-FFF2-40B4-BE49-F238E27FC236}">
              <a16:creationId xmlns:a16="http://schemas.microsoft.com/office/drawing/2014/main" xmlns="" id="{BD963C5E-CF1D-75AE-0832-86D4137BD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267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832</xdr:row>
      <xdr:rowOff>19070</xdr:rowOff>
    </xdr:from>
    <xdr:to>
      <xdr:col>11</xdr:col>
      <xdr:colOff>1032510</xdr:colOff>
      <xdr:row>832</xdr:row>
      <xdr:rowOff>742970</xdr:rowOff>
    </xdr:to>
    <xdr:pic>
      <xdr:nvPicPr>
        <xdr:cNvPr id="1607" name="Picture 1606">
          <a:extLst>
            <a:ext uri="{FF2B5EF4-FFF2-40B4-BE49-F238E27FC236}">
              <a16:creationId xmlns:a16="http://schemas.microsoft.com/office/drawing/2014/main" xmlns="" id="{27A497ED-3914-7BEF-5FD8-614DB27D9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343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833</xdr:row>
      <xdr:rowOff>19070</xdr:rowOff>
    </xdr:from>
    <xdr:to>
      <xdr:col>11</xdr:col>
      <xdr:colOff>1032510</xdr:colOff>
      <xdr:row>833</xdr:row>
      <xdr:rowOff>742970</xdr:rowOff>
    </xdr:to>
    <xdr:pic>
      <xdr:nvPicPr>
        <xdr:cNvPr id="1609" name="Picture 1608">
          <a:extLst>
            <a:ext uri="{FF2B5EF4-FFF2-40B4-BE49-F238E27FC236}">
              <a16:creationId xmlns:a16="http://schemas.microsoft.com/office/drawing/2014/main" xmlns="" id="{0C782AA7-447B-5428-37A7-78457A650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420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834</xdr:row>
      <xdr:rowOff>19070</xdr:rowOff>
    </xdr:from>
    <xdr:to>
      <xdr:col>11</xdr:col>
      <xdr:colOff>1032510</xdr:colOff>
      <xdr:row>834</xdr:row>
      <xdr:rowOff>742970</xdr:rowOff>
    </xdr:to>
    <xdr:pic>
      <xdr:nvPicPr>
        <xdr:cNvPr id="1611" name="Picture 1610">
          <a:extLst>
            <a:ext uri="{FF2B5EF4-FFF2-40B4-BE49-F238E27FC236}">
              <a16:creationId xmlns:a16="http://schemas.microsoft.com/office/drawing/2014/main" xmlns="" id="{E218B0E4-979C-5D03-14BC-95253EDB9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496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835</xdr:row>
      <xdr:rowOff>19070</xdr:rowOff>
    </xdr:from>
    <xdr:to>
      <xdr:col>11</xdr:col>
      <xdr:colOff>1032510</xdr:colOff>
      <xdr:row>835</xdr:row>
      <xdr:rowOff>742970</xdr:rowOff>
    </xdr:to>
    <xdr:pic>
      <xdr:nvPicPr>
        <xdr:cNvPr id="1613" name="Picture 1612">
          <a:extLst>
            <a:ext uri="{FF2B5EF4-FFF2-40B4-BE49-F238E27FC236}">
              <a16:creationId xmlns:a16="http://schemas.microsoft.com/office/drawing/2014/main" xmlns="" id="{F0D0B8CE-2C0E-B2C9-36F4-ADCD7AD7C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572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836</xdr:row>
      <xdr:rowOff>19070</xdr:rowOff>
    </xdr:from>
    <xdr:to>
      <xdr:col>11</xdr:col>
      <xdr:colOff>1032510</xdr:colOff>
      <xdr:row>836</xdr:row>
      <xdr:rowOff>742970</xdr:rowOff>
    </xdr:to>
    <xdr:pic>
      <xdr:nvPicPr>
        <xdr:cNvPr id="1615" name="Picture 1614">
          <a:extLst>
            <a:ext uri="{FF2B5EF4-FFF2-40B4-BE49-F238E27FC236}">
              <a16:creationId xmlns:a16="http://schemas.microsoft.com/office/drawing/2014/main" xmlns="" id="{53E5D2DC-72F7-D645-BCA1-ECCC0E5E3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648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837</xdr:row>
      <xdr:rowOff>19070</xdr:rowOff>
    </xdr:from>
    <xdr:to>
      <xdr:col>11</xdr:col>
      <xdr:colOff>1032510</xdr:colOff>
      <xdr:row>837</xdr:row>
      <xdr:rowOff>742970</xdr:rowOff>
    </xdr:to>
    <xdr:pic>
      <xdr:nvPicPr>
        <xdr:cNvPr id="1617" name="Picture 1616">
          <a:extLst>
            <a:ext uri="{FF2B5EF4-FFF2-40B4-BE49-F238E27FC236}">
              <a16:creationId xmlns:a16="http://schemas.microsoft.com/office/drawing/2014/main" xmlns="" id="{F396350B-A979-04D3-CFE8-06E6E8DF8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724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838</xdr:row>
      <xdr:rowOff>19070</xdr:rowOff>
    </xdr:from>
    <xdr:to>
      <xdr:col>11</xdr:col>
      <xdr:colOff>1032510</xdr:colOff>
      <xdr:row>838</xdr:row>
      <xdr:rowOff>742970</xdr:rowOff>
    </xdr:to>
    <xdr:pic>
      <xdr:nvPicPr>
        <xdr:cNvPr id="1619" name="Picture 1618">
          <a:extLst>
            <a:ext uri="{FF2B5EF4-FFF2-40B4-BE49-F238E27FC236}">
              <a16:creationId xmlns:a16="http://schemas.microsoft.com/office/drawing/2014/main" xmlns="" id="{50A08CC1-A7F8-9F21-C368-A45B82C1A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801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839</xdr:row>
      <xdr:rowOff>19070</xdr:rowOff>
    </xdr:from>
    <xdr:to>
      <xdr:col>11</xdr:col>
      <xdr:colOff>1032510</xdr:colOff>
      <xdr:row>839</xdr:row>
      <xdr:rowOff>742970</xdr:rowOff>
    </xdr:to>
    <xdr:pic>
      <xdr:nvPicPr>
        <xdr:cNvPr id="1621" name="Picture 1620">
          <a:extLst>
            <a:ext uri="{FF2B5EF4-FFF2-40B4-BE49-F238E27FC236}">
              <a16:creationId xmlns:a16="http://schemas.microsoft.com/office/drawing/2014/main" xmlns="" id="{152A3245-F2C2-8BF8-4794-10BD403BC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877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840</xdr:row>
      <xdr:rowOff>19070</xdr:rowOff>
    </xdr:from>
    <xdr:to>
      <xdr:col>11</xdr:col>
      <xdr:colOff>1032510</xdr:colOff>
      <xdr:row>840</xdr:row>
      <xdr:rowOff>742970</xdr:rowOff>
    </xdr:to>
    <xdr:pic>
      <xdr:nvPicPr>
        <xdr:cNvPr id="1623" name="Picture 1622">
          <a:extLst>
            <a:ext uri="{FF2B5EF4-FFF2-40B4-BE49-F238E27FC236}">
              <a16:creationId xmlns:a16="http://schemas.microsoft.com/office/drawing/2014/main" xmlns="" id="{4F49B61B-7E7B-AA1D-31E5-27FFE1036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3953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841</xdr:row>
      <xdr:rowOff>19070</xdr:rowOff>
    </xdr:from>
    <xdr:to>
      <xdr:col>11</xdr:col>
      <xdr:colOff>1032510</xdr:colOff>
      <xdr:row>841</xdr:row>
      <xdr:rowOff>742970</xdr:rowOff>
    </xdr:to>
    <xdr:pic>
      <xdr:nvPicPr>
        <xdr:cNvPr id="1625" name="Picture 1624">
          <a:extLst>
            <a:ext uri="{FF2B5EF4-FFF2-40B4-BE49-F238E27FC236}">
              <a16:creationId xmlns:a16="http://schemas.microsoft.com/office/drawing/2014/main" xmlns="" id="{26E1A0D7-21E1-D6FB-EC97-D3B64545F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029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842</xdr:row>
      <xdr:rowOff>19070</xdr:rowOff>
    </xdr:from>
    <xdr:to>
      <xdr:col>11</xdr:col>
      <xdr:colOff>1032510</xdr:colOff>
      <xdr:row>842</xdr:row>
      <xdr:rowOff>742970</xdr:rowOff>
    </xdr:to>
    <xdr:pic>
      <xdr:nvPicPr>
        <xdr:cNvPr id="1627" name="Picture 1626">
          <a:extLst>
            <a:ext uri="{FF2B5EF4-FFF2-40B4-BE49-F238E27FC236}">
              <a16:creationId xmlns:a16="http://schemas.microsoft.com/office/drawing/2014/main" xmlns="" id="{77F2CE6F-B348-0406-3245-9FABB4A4A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105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843</xdr:row>
      <xdr:rowOff>19070</xdr:rowOff>
    </xdr:from>
    <xdr:to>
      <xdr:col>11</xdr:col>
      <xdr:colOff>1032510</xdr:colOff>
      <xdr:row>843</xdr:row>
      <xdr:rowOff>742970</xdr:rowOff>
    </xdr:to>
    <xdr:pic>
      <xdr:nvPicPr>
        <xdr:cNvPr id="1629" name="Picture 1628">
          <a:extLst>
            <a:ext uri="{FF2B5EF4-FFF2-40B4-BE49-F238E27FC236}">
              <a16:creationId xmlns:a16="http://schemas.microsoft.com/office/drawing/2014/main" xmlns="" id="{CF97C9E3-DB9F-32EC-EBE8-AA436601B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182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844</xdr:row>
      <xdr:rowOff>19070</xdr:rowOff>
    </xdr:from>
    <xdr:to>
      <xdr:col>11</xdr:col>
      <xdr:colOff>1032510</xdr:colOff>
      <xdr:row>844</xdr:row>
      <xdr:rowOff>742970</xdr:rowOff>
    </xdr:to>
    <xdr:pic>
      <xdr:nvPicPr>
        <xdr:cNvPr id="1631" name="Picture 1630">
          <a:extLst>
            <a:ext uri="{FF2B5EF4-FFF2-40B4-BE49-F238E27FC236}">
              <a16:creationId xmlns:a16="http://schemas.microsoft.com/office/drawing/2014/main" xmlns="" id="{679698D9-7C8B-4FB0-F043-5F1B6912E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258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845</xdr:row>
      <xdr:rowOff>19070</xdr:rowOff>
    </xdr:from>
    <xdr:to>
      <xdr:col>11</xdr:col>
      <xdr:colOff>1032510</xdr:colOff>
      <xdr:row>845</xdr:row>
      <xdr:rowOff>742970</xdr:rowOff>
    </xdr:to>
    <xdr:pic>
      <xdr:nvPicPr>
        <xdr:cNvPr id="1633" name="Picture 1632">
          <a:extLst>
            <a:ext uri="{FF2B5EF4-FFF2-40B4-BE49-F238E27FC236}">
              <a16:creationId xmlns:a16="http://schemas.microsoft.com/office/drawing/2014/main" xmlns="" id="{64A1A0F3-DB63-6EEC-0E71-3F44D1F19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334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846</xdr:row>
      <xdr:rowOff>19070</xdr:rowOff>
    </xdr:from>
    <xdr:to>
      <xdr:col>11</xdr:col>
      <xdr:colOff>1032510</xdr:colOff>
      <xdr:row>846</xdr:row>
      <xdr:rowOff>742970</xdr:rowOff>
    </xdr:to>
    <xdr:pic>
      <xdr:nvPicPr>
        <xdr:cNvPr id="1635" name="Picture 1634">
          <a:extLst>
            <a:ext uri="{FF2B5EF4-FFF2-40B4-BE49-F238E27FC236}">
              <a16:creationId xmlns:a16="http://schemas.microsoft.com/office/drawing/2014/main" xmlns="" id="{90FDF07D-2957-41A1-A90F-1FE9E7866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410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847</xdr:row>
      <xdr:rowOff>19070</xdr:rowOff>
    </xdr:from>
    <xdr:to>
      <xdr:col>11</xdr:col>
      <xdr:colOff>1032510</xdr:colOff>
      <xdr:row>847</xdr:row>
      <xdr:rowOff>742970</xdr:rowOff>
    </xdr:to>
    <xdr:pic>
      <xdr:nvPicPr>
        <xdr:cNvPr id="1637" name="Picture 1636">
          <a:extLst>
            <a:ext uri="{FF2B5EF4-FFF2-40B4-BE49-F238E27FC236}">
              <a16:creationId xmlns:a16="http://schemas.microsoft.com/office/drawing/2014/main" xmlns="" id="{E725B161-9328-07C0-293D-484B872FC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486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848</xdr:row>
      <xdr:rowOff>19070</xdr:rowOff>
    </xdr:from>
    <xdr:to>
      <xdr:col>11</xdr:col>
      <xdr:colOff>1032510</xdr:colOff>
      <xdr:row>848</xdr:row>
      <xdr:rowOff>742970</xdr:rowOff>
    </xdr:to>
    <xdr:pic>
      <xdr:nvPicPr>
        <xdr:cNvPr id="1639" name="Picture 1638">
          <a:extLst>
            <a:ext uri="{FF2B5EF4-FFF2-40B4-BE49-F238E27FC236}">
              <a16:creationId xmlns:a16="http://schemas.microsoft.com/office/drawing/2014/main" xmlns="" id="{5733C9A8-3FAE-F789-E33A-6751AF88B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563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849</xdr:row>
      <xdr:rowOff>19070</xdr:rowOff>
    </xdr:from>
    <xdr:to>
      <xdr:col>11</xdr:col>
      <xdr:colOff>1032510</xdr:colOff>
      <xdr:row>849</xdr:row>
      <xdr:rowOff>742970</xdr:rowOff>
    </xdr:to>
    <xdr:pic>
      <xdr:nvPicPr>
        <xdr:cNvPr id="1641" name="Picture 1640">
          <a:extLst>
            <a:ext uri="{FF2B5EF4-FFF2-40B4-BE49-F238E27FC236}">
              <a16:creationId xmlns:a16="http://schemas.microsoft.com/office/drawing/2014/main" xmlns="" id="{846DFFDC-C6FE-C3C4-BC3A-D3F16AFC7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639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850</xdr:row>
      <xdr:rowOff>19070</xdr:rowOff>
    </xdr:from>
    <xdr:to>
      <xdr:col>11</xdr:col>
      <xdr:colOff>1032510</xdr:colOff>
      <xdr:row>850</xdr:row>
      <xdr:rowOff>742970</xdr:rowOff>
    </xdr:to>
    <xdr:pic>
      <xdr:nvPicPr>
        <xdr:cNvPr id="1643" name="Picture 1642">
          <a:extLst>
            <a:ext uri="{FF2B5EF4-FFF2-40B4-BE49-F238E27FC236}">
              <a16:creationId xmlns:a16="http://schemas.microsoft.com/office/drawing/2014/main" xmlns="" id="{98F1F031-51D7-24C3-FD7A-994EAD787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715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851</xdr:row>
      <xdr:rowOff>19070</xdr:rowOff>
    </xdr:from>
    <xdr:to>
      <xdr:col>11</xdr:col>
      <xdr:colOff>1032510</xdr:colOff>
      <xdr:row>851</xdr:row>
      <xdr:rowOff>742970</xdr:rowOff>
    </xdr:to>
    <xdr:pic>
      <xdr:nvPicPr>
        <xdr:cNvPr id="1645" name="Picture 1644">
          <a:extLst>
            <a:ext uri="{FF2B5EF4-FFF2-40B4-BE49-F238E27FC236}">
              <a16:creationId xmlns:a16="http://schemas.microsoft.com/office/drawing/2014/main" xmlns="" id="{C160115E-9896-17FA-1F6E-5BC265C4D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791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852</xdr:row>
      <xdr:rowOff>19070</xdr:rowOff>
    </xdr:from>
    <xdr:to>
      <xdr:col>11</xdr:col>
      <xdr:colOff>1032510</xdr:colOff>
      <xdr:row>852</xdr:row>
      <xdr:rowOff>742970</xdr:rowOff>
    </xdr:to>
    <xdr:pic>
      <xdr:nvPicPr>
        <xdr:cNvPr id="1647" name="Picture 1646">
          <a:extLst>
            <a:ext uri="{FF2B5EF4-FFF2-40B4-BE49-F238E27FC236}">
              <a16:creationId xmlns:a16="http://schemas.microsoft.com/office/drawing/2014/main" xmlns="" id="{BD081B85-9C8C-C1CD-3EA9-AF6427D15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867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853</xdr:row>
      <xdr:rowOff>19070</xdr:rowOff>
    </xdr:from>
    <xdr:to>
      <xdr:col>11</xdr:col>
      <xdr:colOff>1032510</xdr:colOff>
      <xdr:row>853</xdr:row>
      <xdr:rowOff>742970</xdr:rowOff>
    </xdr:to>
    <xdr:pic>
      <xdr:nvPicPr>
        <xdr:cNvPr id="1649" name="Picture 1648">
          <a:extLst>
            <a:ext uri="{FF2B5EF4-FFF2-40B4-BE49-F238E27FC236}">
              <a16:creationId xmlns:a16="http://schemas.microsoft.com/office/drawing/2014/main" xmlns="" id="{A82D7DEE-E39B-028C-CD36-08C4CA2EF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4944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854</xdr:row>
      <xdr:rowOff>19070</xdr:rowOff>
    </xdr:from>
    <xdr:to>
      <xdr:col>11</xdr:col>
      <xdr:colOff>1032510</xdr:colOff>
      <xdr:row>854</xdr:row>
      <xdr:rowOff>742970</xdr:rowOff>
    </xdr:to>
    <xdr:pic>
      <xdr:nvPicPr>
        <xdr:cNvPr id="1651" name="Picture 1650">
          <a:extLst>
            <a:ext uri="{FF2B5EF4-FFF2-40B4-BE49-F238E27FC236}">
              <a16:creationId xmlns:a16="http://schemas.microsoft.com/office/drawing/2014/main" xmlns="" id="{BFBF91E0-333A-34CC-0FFE-9D4615047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020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855</xdr:row>
      <xdr:rowOff>19070</xdr:rowOff>
    </xdr:from>
    <xdr:to>
      <xdr:col>11</xdr:col>
      <xdr:colOff>1032510</xdr:colOff>
      <xdr:row>855</xdr:row>
      <xdr:rowOff>742970</xdr:rowOff>
    </xdr:to>
    <xdr:pic>
      <xdr:nvPicPr>
        <xdr:cNvPr id="1653" name="Picture 1652">
          <a:extLst>
            <a:ext uri="{FF2B5EF4-FFF2-40B4-BE49-F238E27FC236}">
              <a16:creationId xmlns:a16="http://schemas.microsoft.com/office/drawing/2014/main" xmlns="" id="{B53CD546-5199-CE0D-B614-17148A083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096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856</xdr:row>
      <xdr:rowOff>19070</xdr:rowOff>
    </xdr:from>
    <xdr:to>
      <xdr:col>11</xdr:col>
      <xdr:colOff>1032510</xdr:colOff>
      <xdr:row>856</xdr:row>
      <xdr:rowOff>742970</xdr:rowOff>
    </xdr:to>
    <xdr:pic>
      <xdr:nvPicPr>
        <xdr:cNvPr id="1655" name="Picture 1654">
          <a:extLst>
            <a:ext uri="{FF2B5EF4-FFF2-40B4-BE49-F238E27FC236}">
              <a16:creationId xmlns:a16="http://schemas.microsoft.com/office/drawing/2014/main" xmlns="" id="{9A26DC9A-0621-417D-2E7C-32DAE9270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172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857</xdr:row>
      <xdr:rowOff>19070</xdr:rowOff>
    </xdr:from>
    <xdr:to>
      <xdr:col>11</xdr:col>
      <xdr:colOff>1032510</xdr:colOff>
      <xdr:row>857</xdr:row>
      <xdr:rowOff>742970</xdr:rowOff>
    </xdr:to>
    <xdr:pic>
      <xdr:nvPicPr>
        <xdr:cNvPr id="1657" name="Picture 1656">
          <a:extLst>
            <a:ext uri="{FF2B5EF4-FFF2-40B4-BE49-F238E27FC236}">
              <a16:creationId xmlns:a16="http://schemas.microsoft.com/office/drawing/2014/main" xmlns="" id="{248BFD2B-9294-895D-598E-630653ECF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248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858</xdr:row>
      <xdr:rowOff>19070</xdr:rowOff>
    </xdr:from>
    <xdr:to>
      <xdr:col>11</xdr:col>
      <xdr:colOff>1032510</xdr:colOff>
      <xdr:row>858</xdr:row>
      <xdr:rowOff>742970</xdr:rowOff>
    </xdr:to>
    <xdr:pic>
      <xdr:nvPicPr>
        <xdr:cNvPr id="1659" name="Picture 1658">
          <a:extLst>
            <a:ext uri="{FF2B5EF4-FFF2-40B4-BE49-F238E27FC236}">
              <a16:creationId xmlns:a16="http://schemas.microsoft.com/office/drawing/2014/main" xmlns="" id="{E7D74325-0D96-12AF-6C4B-D326A34D1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325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859</xdr:row>
      <xdr:rowOff>19070</xdr:rowOff>
    </xdr:from>
    <xdr:to>
      <xdr:col>11</xdr:col>
      <xdr:colOff>1032510</xdr:colOff>
      <xdr:row>859</xdr:row>
      <xdr:rowOff>742970</xdr:rowOff>
    </xdr:to>
    <xdr:pic>
      <xdr:nvPicPr>
        <xdr:cNvPr id="1661" name="Picture 1660">
          <a:extLst>
            <a:ext uri="{FF2B5EF4-FFF2-40B4-BE49-F238E27FC236}">
              <a16:creationId xmlns:a16="http://schemas.microsoft.com/office/drawing/2014/main" xmlns="" id="{894714D2-C059-390A-99D2-E967643B5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401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860</xdr:row>
      <xdr:rowOff>19070</xdr:rowOff>
    </xdr:from>
    <xdr:to>
      <xdr:col>11</xdr:col>
      <xdr:colOff>1032510</xdr:colOff>
      <xdr:row>860</xdr:row>
      <xdr:rowOff>742970</xdr:rowOff>
    </xdr:to>
    <xdr:pic>
      <xdr:nvPicPr>
        <xdr:cNvPr id="1663" name="Picture 1662">
          <a:extLst>
            <a:ext uri="{FF2B5EF4-FFF2-40B4-BE49-F238E27FC236}">
              <a16:creationId xmlns:a16="http://schemas.microsoft.com/office/drawing/2014/main" xmlns="" id="{3BD3667B-B211-ED8C-6DBD-F4154717B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477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861</xdr:row>
      <xdr:rowOff>19070</xdr:rowOff>
    </xdr:from>
    <xdr:to>
      <xdr:col>11</xdr:col>
      <xdr:colOff>1032510</xdr:colOff>
      <xdr:row>861</xdr:row>
      <xdr:rowOff>742970</xdr:rowOff>
    </xdr:to>
    <xdr:pic>
      <xdr:nvPicPr>
        <xdr:cNvPr id="1665" name="Picture 1664">
          <a:extLst>
            <a:ext uri="{FF2B5EF4-FFF2-40B4-BE49-F238E27FC236}">
              <a16:creationId xmlns:a16="http://schemas.microsoft.com/office/drawing/2014/main" xmlns="" id="{BB70CFBD-533A-14A9-AE6B-17E7DC747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553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862</xdr:row>
      <xdr:rowOff>19070</xdr:rowOff>
    </xdr:from>
    <xdr:to>
      <xdr:col>11</xdr:col>
      <xdr:colOff>1032510</xdr:colOff>
      <xdr:row>862</xdr:row>
      <xdr:rowOff>742970</xdr:rowOff>
    </xdr:to>
    <xdr:pic>
      <xdr:nvPicPr>
        <xdr:cNvPr id="1667" name="Picture 1666">
          <a:extLst>
            <a:ext uri="{FF2B5EF4-FFF2-40B4-BE49-F238E27FC236}">
              <a16:creationId xmlns:a16="http://schemas.microsoft.com/office/drawing/2014/main" xmlns="" id="{8E45A952-AED7-65A6-06EA-1DAAE4F0E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629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863</xdr:row>
      <xdr:rowOff>19070</xdr:rowOff>
    </xdr:from>
    <xdr:to>
      <xdr:col>11</xdr:col>
      <xdr:colOff>1032510</xdr:colOff>
      <xdr:row>863</xdr:row>
      <xdr:rowOff>742970</xdr:rowOff>
    </xdr:to>
    <xdr:pic>
      <xdr:nvPicPr>
        <xdr:cNvPr id="1669" name="Picture 1668">
          <a:extLst>
            <a:ext uri="{FF2B5EF4-FFF2-40B4-BE49-F238E27FC236}">
              <a16:creationId xmlns:a16="http://schemas.microsoft.com/office/drawing/2014/main" xmlns="" id="{253AF013-4C9A-9389-7ADE-85F884DE9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706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864</xdr:row>
      <xdr:rowOff>19070</xdr:rowOff>
    </xdr:from>
    <xdr:to>
      <xdr:col>11</xdr:col>
      <xdr:colOff>1032510</xdr:colOff>
      <xdr:row>864</xdr:row>
      <xdr:rowOff>742970</xdr:rowOff>
    </xdr:to>
    <xdr:pic>
      <xdr:nvPicPr>
        <xdr:cNvPr id="1671" name="Picture 1670">
          <a:extLst>
            <a:ext uri="{FF2B5EF4-FFF2-40B4-BE49-F238E27FC236}">
              <a16:creationId xmlns:a16="http://schemas.microsoft.com/office/drawing/2014/main" xmlns="" id="{D0BEBCD0-F861-0E5A-51B3-DAA8E55E4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782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865</xdr:row>
      <xdr:rowOff>19070</xdr:rowOff>
    </xdr:from>
    <xdr:to>
      <xdr:col>11</xdr:col>
      <xdr:colOff>1032510</xdr:colOff>
      <xdr:row>865</xdr:row>
      <xdr:rowOff>742970</xdr:rowOff>
    </xdr:to>
    <xdr:pic>
      <xdr:nvPicPr>
        <xdr:cNvPr id="1673" name="Picture 1672">
          <a:extLst>
            <a:ext uri="{FF2B5EF4-FFF2-40B4-BE49-F238E27FC236}">
              <a16:creationId xmlns:a16="http://schemas.microsoft.com/office/drawing/2014/main" xmlns="" id="{65FA707C-F0E8-2617-5D2A-B1AC5DB38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858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866</xdr:row>
      <xdr:rowOff>19070</xdr:rowOff>
    </xdr:from>
    <xdr:to>
      <xdr:col>11</xdr:col>
      <xdr:colOff>1032510</xdr:colOff>
      <xdr:row>866</xdr:row>
      <xdr:rowOff>742970</xdr:rowOff>
    </xdr:to>
    <xdr:pic>
      <xdr:nvPicPr>
        <xdr:cNvPr id="1675" name="Picture 1674">
          <a:extLst>
            <a:ext uri="{FF2B5EF4-FFF2-40B4-BE49-F238E27FC236}">
              <a16:creationId xmlns:a16="http://schemas.microsoft.com/office/drawing/2014/main" xmlns="" id="{F57DEF2D-B175-A26A-EF77-F9ED08A36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5934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867</xdr:row>
      <xdr:rowOff>19070</xdr:rowOff>
    </xdr:from>
    <xdr:to>
      <xdr:col>11</xdr:col>
      <xdr:colOff>1032510</xdr:colOff>
      <xdr:row>867</xdr:row>
      <xdr:rowOff>742970</xdr:rowOff>
    </xdr:to>
    <xdr:pic>
      <xdr:nvPicPr>
        <xdr:cNvPr id="1677" name="Picture 1676">
          <a:extLst>
            <a:ext uri="{FF2B5EF4-FFF2-40B4-BE49-F238E27FC236}">
              <a16:creationId xmlns:a16="http://schemas.microsoft.com/office/drawing/2014/main" xmlns="" id="{39BC398F-1E8C-A591-2756-B16F65A31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010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868</xdr:row>
      <xdr:rowOff>19070</xdr:rowOff>
    </xdr:from>
    <xdr:to>
      <xdr:col>11</xdr:col>
      <xdr:colOff>1032510</xdr:colOff>
      <xdr:row>868</xdr:row>
      <xdr:rowOff>742970</xdr:rowOff>
    </xdr:to>
    <xdr:pic>
      <xdr:nvPicPr>
        <xdr:cNvPr id="1679" name="Picture 1678">
          <a:extLst>
            <a:ext uri="{FF2B5EF4-FFF2-40B4-BE49-F238E27FC236}">
              <a16:creationId xmlns:a16="http://schemas.microsoft.com/office/drawing/2014/main" xmlns="" id="{63D00C8F-5AB0-B512-A751-F6101C714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087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869</xdr:row>
      <xdr:rowOff>19070</xdr:rowOff>
    </xdr:from>
    <xdr:to>
      <xdr:col>11</xdr:col>
      <xdr:colOff>1032510</xdr:colOff>
      <xdr:row>869</xdr:row>
      <xdr:rowOff>742970</xdr:rowOff>
    </xdr:to>
    <xdr:pic>
      <xdr:nvPicPr>
        <xdr:cNvPr id="1681" name="Picture 1680">
          <a:extLst>
            <a:ext uri="{FF2B5EF4-FFF2-40B4-BE49-F238E27FC236}">
              <a16:creationId xmlns:a16="http://schemas.microsoft.com/office/drawing/2014/main" xmlns="" id="{8DB333CF-8A0B-3176-6BC1-0FADEB1C4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163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870</xdr:row>
      <xdr:rowOff>19070</xdr:rowOff>
    </xdr:from>
    <xdr:to>
      <xdr:col>11</xdr:col>
      <xdr:colOff>1032510</xdr:colOff>
      <xdr:row>870</xdr:row>
      <xdr:rowOff>742970</xdr:rowOff>
    </xdr:to>
    <xdr:pic>
      <xdr:nvPicPr>
        <xdr:cNvPr id="1683" name="Picture 1682">
          <a:extLst>
            <a:ext uri="{FF2B5EF4-FFF2-40B4-BE49-F238E27FC236}">
              <a16:creationId xmlns:a16="http://schemas.microsoft.com/office/drawing/2014/main" xmlns="" id="{3433A0C9-5473-195F-E6E3-AE68ACA86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239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871</xdr:row>
      <xdr:rowOff>19070</xdr:rowOff>
    </xdr:from>
    <xdr:to>
      <xdr:col>11</xdr:col>
      <xdr:colOff>1032510</xdr:colOff>
      <xdr:row>871</xdr:row>
      <xdr:rowOff>742970</xdr:rowOff>
    </xdr:to>
    <xdr:pic>
      <xdr:nvPicPr>
        <xdr:cNvPr id="1685" name="Picture 1684">
          <a:extLst>
            <a:ext uri="{FF2B5EF4-FFF2-40B4-BE49-F238E27FC236}">
              <a16:creationId xmlns:a16="http://schemas.microsoft.com/office/drawing/2014/main" xmlns="" id="{DAA7287F-ACFB-0663-1881-9785705B5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315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872</xdr:row>
      <xdr:rowOff>19070</xdr:rowOff>
    </xdr:from>
    <xdr:to>
      <xdr:col>11</xdr:col>
      <xdr:colOff>1032510</xdr:colOff>
      <xdr:row>872</xdr:row>
      <xdr:rowOff>742970</xdr:rowOff>
    </xdr:to>
    <xdr:pic>
      <xdr:nvPicPr>
        <xdr:cNvPr id="1687" name="Picture 1686">
          <a:extLst>
            <a:ext uri="{FF2B5EF4-FFF2-40B4-BE49-F238E27FC236}">
              <a16:creationId xmlns:a16="http://schemas.microsoft.com/office/drawing/2014/main" xmlns="" id="{F5B0E8FC-892E-11E8-BB4F-A57CB4C12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391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873</xdr:row>
      <xdr:rowOff>19070</xdr:rowOff>
    </xdr:from>
    <xdr:to>
      <xdr:col>11</xdr:col>
      <xdr:colOff>1032510</xdr:colOff>
      <xdr:row>873</xdr:row>
      <xdr:rowOff>742970</xdr:rowOff>
    </xdr:to>
    <xdr:pic>
      <xdr:nvPicPr>
        <xdr:cNvPr id="1689" name="Picture 1688">
          <a:extLst>
            <a:ext uri="{FF2B5EF4-FFF2-40B4-BE49-F238E27FC236}">
              <a16:creationId xmlns:a16="http://schemas.microsoft.com/office/drawing/2014/main" xmlns="" id="{0BD463B1-9D21-5C04-6AB4-1A3C8B617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468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874</xdr:row>
      <xdr:rowOff>19070</xdr:rowOff>
    </xdr:from>
    <xdr:to>
      <xdr:col>11</xdr:col>
      <xdr:colOff>1032510</xdr:colOff>
      <xdr:row>874</xdr:row>
      <xdr:rowOff>742970</xdr:rowOff>
    </xdr:to>
    <xdr:pic>
      <xdr:nvPicPr>
        <xdr:cNvPr id="1691" name="Picture 1690">
          <a:extLst>
            <a:ext uri="{FF2B5EF4-FFF2-40B4-BE49-F238E27FC236}">
              <a16:creationId xmlns:a16="http://schemas.microsoft.com/office/drawing/2014/main" xmlns="" id="{6956D1CC-BC5D-7903-1B9F-1F7CC41F6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544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875</xdr:row>
      <xdr:rowOff>19070</xdr:rowOff>
    </xdr:from>
    <xdr:to>
      <xdr:col>11</xdr:col>
      <xdr:colOff>1032510</xdr:colOff>
      <xdr:row>875</xdr:row>
      <xdr:rowOff>742970</xdr:rowOff>
    </xdr:to>
    <xdr:pic>
      <xdr:nvPicPr>
        <xdr:cNvPr id="1693" name="Picture 1692">
          <a:extLst>
            <a:ext uri="{FF2B5EF4-FFF2-40B4-BE49-F238E27FC236}">
              <a16:creationId xmlns:a16="http://schemas.microsoft.com/office/drawing/2014/main" xmlns="" id="{1708C5DC-7B2C-601A-E849-4AFAD2963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620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876</xdr:row>
      <xdr:rowOff>19070</xdr:rowOff>
    </xdr:from>
    <xdr:to>
      <xdr:col>11</xdr:col>
      <xdr:colOff>1032510</xdr:colOff>
      <xdr:row>876</xdr:row>
      <xdr:rowOff>742970</xdr:rowOff>
    </xdr:to>
    <xdr:pic>
      <xdr:nvPicPr>
        <xdr:cNvPr id="1695" name="Picture 1694">
          <a:extLst>
            <a:ext uri="{FF2B5EF4-FFF2-40B4-BE49-F238E27FC236}">
              <a16:creationId xmlns:a16="http://schemas.microsoft.com/office/drawing/2014/main" xmlns="" id="{D6D540F9-5A8B-0131-A834-0389A40FD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696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877</xdr:row>
      <xdr:rowOff>19070</xdr:rowOff>
    </xdr:from>
    <xdr:to>
      <xdr:col>11</xdr:col>
      <xdr:colOff>1032510</xdr:colOff>
      <xdr:row>877</xdr:row>
      <xdr:rowOff>742970</xdr:rowOff>
    </xdr:to>
    <xdr:pic>
      <xdr:nvPicPr>
        <xdr:cNvPr id="1697" name="Picture 1696">
          <a:extLst>
            <a:ext uri="{FF2B5EF4-FFF2-40B4-BE49-F238E27FC236}">
              <a16:creationId xmlns:a16="http://schemas.microsoft.com/office/drawing/2014/main" xmlns="" id="{0A852705-D619-17CE-0318-52F4E0D62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772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878</xdr:row>
      <xdr:rowOff>19070</xdr:rowOff>
    </xdr:from>
    <xdr:to>
      <xdr:col>11</xdr:col>
      <xdr:colOff>1032510</xdr:colOff>
      <xdr:row>878</xdr:row>
      <xdr:rowOff>742970</xdr:rowOff>
    </xdr:to>
    <xdr:pic>
      <xdr:nvPicPr>
        <xdr:cNvPr id="1699" name="Picture 1698">
          <a:extLst>
            <a:ext uri="{FF2B5EF4-FFF2-40B4-BE49-F238E27FC236}">
              <a16:creationId xmlns:a16="http://schemas.microsoft.com/office/drawing/2014/main" xmlns="" id="{F9B54C0E-4395-0D80-6F11-44BB55B3B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849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879</xdr:row>
      <xdr:rowOff>19070</xdr:rowOff>
    </xdr:from>
    <xdr:to>
      <xdr:col>11</xdr:col>
      <xdr:colOff>1032510</xdr:colOff>
      <xdr:row>879</xdr:row>
      <xdr:rowOff>742970</xdr:rowOff>
    </xdr:to>
    <xdr:pic>
      <xdr:nvPicPr>
        <xdr:cNvPr id="1701" name="Picture 1700">
          <a:extLst>
            <a:ext uri="{FF2B5EF4-FFF2-40B4-BE49-F238E27FC236}">
              <a16:creationId xmlns:a16="http://schemas.microsoft.com/office/drawing/2014/main" xmlns="" id="{B3654CDF-9098-6334-6EB9-09F521078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6925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880</xdr:row>
      <xdr:rowOff>19070</xdr:rowOff>
    </xdr:from>
    <xdr:to>
      <xdr:col>11</xdr:col>
      <xdr:colOff>1032510</xdr:colOff>
      <xdr:row>880</xdr:row>
      <xdr:rowOff>742970</xdr:rowOff>
    </xdr:to>
    <xdr:pic>
      <xdr:nvPicPr>
        <xdr:cNvPr id="1703" name="Picture 1702">
          <a:extLst>
            <a:ext uri="{FF2B5EF4-FFF2-40B4-BE49-F238E27FC236}">
              <a16:creationId xmlns:a16="http://schemas.microsoft.com/office/drawing/2014/main" xmlns="" id="{F251140D-235A-0BC7-E87E-96A59528B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001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881</xdr:row>
      <xdr:rowOff>19070</xdr:rowOff>
    </xdr:from>
    <xdr:to>
      <xdr:col>11</xdr:col>
      <xdr:colOff>1032510</xdr:colOff>
      <xdr:row>881</xdr:row>
      <xdr:rowOff>742970</xdr:rowOff>
    </xdr:to>
    <xdr:pic>
      <xdr:nvPicPr>
        <xdr:cNvPr id="1705" name="Picture 1704">
          <a:extLst>
            <a:ext uri="{FF2B5EF4-FFF2-40B4-BE49-F238E27FC236}">
              <a16:creationId xmlns:a16="http://schemas.microsoft.com/office/drawing/2014/main" xmlns="" id="{3827BA04-2A4D-52A0-A2C7-F7D687D7E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077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882</xdr:row>
      <xdr:rowOff>19070</xdr:rowOff>
    </xdr:from>
    <xdr:to>
      <xdr:col>11</xdr:col>
      <xdr:colOff>1032510</xdr:colOff>
      <xdr:row>882</xdr:row>
      <xdr:rowOff>742970</xdr:rowOff>
    </xdr:to>
    <xdr:pic>
      <xdr:nvPicPr>
        <xdr:cNvPr id="1707" name="Picture 1706">
          <a:extLst>
            <a:ext uri="{FF2B5EF4-FFF2-40B4-BE49-F238E27FC236}">
              <a16:creationId xmlns:a16="http://schemas.microsoft.com/office/drawing/2014/main" xmlns="" id="{6253D814-CE9C-55C5-6C3D-882C020E9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153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883</xdr:row>
      <xdr:rowOff>19070</xdr:rowOff>
    </xdr:from>
    <xdr:to>
      <xdr:col>11</xdr:col>
      <xdr:colOff>1032510</xdr:colOff>
      <xdr:row>883</xdr:row>
      <xdr:rowOff>742970</xdr:rowOff>
    </xdr:to>
    <xdr:pic>
      <xdr:nvPicPr>
        <xdr:cNvPr id="1709" name="Picture 1708">
          <a:extLst>
            <a:ext uri="{FF2B5EF4-FFF2-40B4-BE49-F238E27FC236}">
              <a16:creationId xmlns:a16="http://schemas.microsoft.com/office/drawing/2014/main" xmlns="" id="{083D9143-5A6A-A4D0-D156-65030F64E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230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884</xdr:row>
      <xdr:rowOff>19070</xdr:rowOff>
    </xdr:from>
    <xdr:to>
      <xdr:col>11</xdr:col>
      <xdr:colOff>1032510</xdr:colOff>
      <xdr:row>884</xdr:row>
      <xdr:rowOff>742970</xdr:rowOff>
    </xdr:to>
    <xdr:pic>
      <xdr:nvPicPr>
        <xdr:cNvPr id="1711" name="Picture 1710">
          <a:extLst>
            <a:ext uri="{FF2B5EF4-FFF2-40B4-BE49-F238E27FC236}">
              <a16:creationId xmlns:a16="http://schemas.microsoft.com/office/drawing/2014/main" xmlns="" id="{657DE743-7B69-DC22-E959-26F0A3499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306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885</xdr:row>
      <xdr:rowOff>19070</xdr:rowOff>
    </xdr:from>
    <xdr:to>
      <xdr:col>11</xdr:col>
      <xdr:colOff>1032510</xdr:colOff>
      <xdr:row>885</xdr:row>
      <xdr:rowOff>742970</xdr:rowOff>
    </xdr:to>
    <xdr:pic>
      <xdr:nvPicPr>
        <xdr:cNvPr id="1713" name="Picture 1712">
          <a:extLst>
            <a:ext uri="{FF2B5EF4-FFF2-40B4-BE49-F238E27FC236}">
              <a16:creationId xmlns:a16="http://schemas.microsoft.com/office/drawing/2014/main" xmlns="" id="{334C9CB8-0ED2-3774-218F-D36C065AB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382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886</xdr:row>
      <xdr:rowOff>19070</xdr:rowOff>
    </xdr:from>
    <xdr:to>
      <xdr:col>11</xdr:col>
      <xdr:colOff>1032510</xdr:colOff>
      <xdr:row>886</xdr:row>
      <xdr:rowOff>742970</xdr:rowOff>
    </xdr:to>
    <xdr:pic>
      <xdr:nvPicPr>
        <xdr:cNvPr id="1715" name="Picture 1714">
          <a:extLst>
            <a:ext uri="{FF2B5EF4-FFF2-40B4-BE49-F238E27FC236}">
              <a16:creationId xmlns:a16="http://schemas.microsoft.com/office/drawing/2014/main" xmlns="" id="{1E8F577F-8E8D-48C1-031E-710596ABE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458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887</xdr:row>
      <xdr:rowOff>19070</xdr:rowOff>
    </xdr:from>
    <xdr:to>
      <xdr:col>11</xdr:col>
      <xdr:colOff>1032510</xdr:colOff>
      <xdr:row>887</xdr:row>
      <xdr:rowOff>742970</xdr:rowOff>
    </xdr:to>
    <xdr:pic>
      <xdr:nvPicPr>
        <xdr:cNvPr id="1717" name="Picture 1716">
          <a:extLst>
            <a:ext uri="{FF2B5EF4-FFF2-40B4-BE49-F238E27FC236}">
              <a16:creationId xmlns:a16="http://schemas.microsoft.com/office/drawing/2014/main" xmlns="" id="{D718ADA5-FB05-C0FC-A7A3-5DE26BAD6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534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888</xdr:row>
      <xdr:rowOff>19070</xdr:rowOff>
    </xdr:from>
    <xdr:to>
      <xdr:col>11</xdr:col>
      <xdr:colOff>1032510</xdr:colOff>
      <xdr:row>888</xdr:row>
      <xdr:rowOff>742970</xdr:rowOff>
    </xdr:to>
    <xdr:pic>
      <xdr:nvPicPr>
        <xdr:cNvPr id="1719" name="Picture 1718">
          <a:extLst>
            <a:ext uri="{FF2B5EF4-FFF2-40B4-BE49-F238E27FC236}">
              <a16:creationId xmlns:a16="http://schemas.microsoft.com/office/drawing/2014/main" xmlns="" id="{B816C6A4-D535-9C29-68D6-DDA9452B9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611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889</xdr:row>
      <xdr:rowOff>19070</xdr:rowOff>
    </xdr:from>
    <xdr:to>
      <xdr:col>11</xdr:col>
      <xdr:colOff>1032510</xdr:colOff>
      <xdr:row>889</xdr:row>
      <xdr:rowOff>742970</xdr:rowOff>
    </xdr:to>
    <xdr:pic>
      <xdr:nvPicPr>
        <xdr:cNvPr id="1721" name="Picture 1720">
          <a:extLst>
            <a:ext uri="{FF2B5EF4-FFF2-40B4-BE49-F238E27FC236}">
              <a16:creationId xmlns:a16="http://schemas.microsoft.com/office/drawing/2014/main" xmlns="" id="{E1E8B3EB-552B-F326-05EE-661618ADB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687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890</xdr:row>
      <xdr:rowOff>19070</xdr:rowOff>
    </xdr:from>
    <xdr:to>
      <xdr:col>11</xdr:col>
      <xdr:colOff>1032510</xdr:colOff>
      <xdr:row>890</xdr:row>
      <xdr:rowOff>742970</xdr:rowOff>
    </xdr:to>
    <xdr:pic>
      <xdr:nvPicPr>
        <xdr:cNvPr id="1723" name="Picture 1722">
          <a:extLst>
            <a:ext uri="{FF2B5EF4-FFF2-40B4-BE49-F238E27FC236}">
              <a16:creationId xmlns:a16="http://schemas.microsoft.com/office/drawing/2014/main" xmlns="" id="{CE5A4B8A-08FD-99C7-0DFF-8F598DE14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763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891</xdr:row>
      <xdr:rowOff>19070</xdr:rowOff>
    </xdr:from>
    <xdr:to>
      <xdr:col>11</xdr:col>
      <xdr:colOff>1032510</xdr:colOff>
      <xdr:row>891</xdr:row>
      <xdr:rowOff>742970</xdr:rowOff>
    </xdr:to>
    <xdr:pic>
      <xdr:nvPicPr>
        <xdr:cNvPr id="1725" name="Picture 1724">
          <a:extLst>
            <a:ext uri="{FF2B5EF4-FFF2-40B4-BE49-F238E27FC236}">
              <a16:creationId xmlns:a16="http://schemas.microsoft.com/office/drawing/2014/main" xmlns="" id="{4A149976-5E17-FC00-8A03-DDC4839C6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839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892</xdr:row>
      <xdr:rowOff>19070</xdr:rowOff>
    </xdr:from>
    <xdr:to>
      <xdr:col>11</xdr:col>
      <xdr:colOff>1032510</xdr:colOff>
      <xdr:row>892</xdr:row>
      <xdr:rowOff>742970</xdr:rowOff>
    </xdr:to>
    <xdr:pic>
      <xdr:nvPicPr>
        <xdr:cNvPr id="1727" name="Picture 1726">
          <a:extLst>
            <a:ext uri="{FF2B5EF4-FFF2-40B4-BE49-F238E27FC236}">
              <a16:creationId xmlns:a16="http://schemas.microsoft.com/office/drawing/2014/main" xmlns="" id="{D39A7416-5810-B5C1-97EE-707F4DF68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915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893</xdr:row>
      <xdr:rowOff>19070</xdr:rowOff>
    </xdr:from>
    <xdr:to>
      <xdr:col>11</xdr:col>
      <xdr:colOff>1032510</xdr:colOff>
      <xdr:row>893</xdr:row>
      <xdr:rowOff>742970</xdr:rowOff>
    </xdr:to>
    <xdr:pic>
      <xdr:nvPicPr>
        <xdr:cNvPr id="1729" name="Picture 1728">
          <a:extLst>
            <a:ext uri="{FF2B5EF4-FFF2-40B4-BE49-F238E27FC236}">
              <a16:creationId xmlns:a16="http://schemas.microsoft.com/office/drawing/2014/main" xmlns="" id="{E4509BB0-D1ED-54C0-CB80-3B77BFF8A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7992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894</xdr:row>
      <xdr:rowOff>19070</xdr:rowOff>
    </xdr:from>
    <xdr:to>
      <xdr:col>11</xdr:col>
      <xdr:colOff>1032510</xdr:colOff>
      <xdr:row>894</xdr:row>
      <xdr:rowOff>742970</xdr:rowOff>
    </xdr:to>
    <xdr:pic>
      <xdr:nvPicPr>
        <xdr:cNvPr id="1731" name="Picture 1730">
          <a:extLst>
            <a:ext uri="{FF2B5EF4-FFF2-40B4-BE49-F238E27FC236}">
              <a16:creationId xmlns:a16="http://schemas.microsoft.com/office/drawing/2014/main" xmlns="" id="{454D7E8F-B386-55FA-8287-CB3C3BF92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068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895</xdr:row>
      <xdr:rowOff>19070</xdr:rowOff>
    </xdr:from>
    <xdr:to>
      <xdr:col>11</xdr:col>
      <xdr:colOff>1032510</xdr:colOff>
      <xdr:row>895</xdr:row>
      <xdr:rowOff>742970</xdr:rowOff>
    </xdr:to>
    <xdr:pic>
      <xdr:nvPicPr>
        <xdr:cNvPr id="1733" name="Picture 1732">
          <a:extLst>
            <a:ext uri="{FF2B5EF4-FFF2-40B4-BE49-F238E27FC236}">
              <a16:creationId xmlns:a16="http://schemas.microsoft.com/office/drawing/2014/main" xmlns="" id="{6856EC8A-DDE8-49B8-E14B-3C5FFFB9E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144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896</xdr:row>
      <xdr:rowOff>19070</xdr:rowOff>
    </xdr:from>
    <xdr:to>
      <xdr:col>11</xdr:col>
      <xdr:colOff>1032510</xdr:colOff>
      <xdr:row>896</xdr:row>
      <xdr:rowOff>742970</xdr:rowOff>
    </xdr:to>
    <xdr:pic>
      <xdr:nvPicPr>
        <xdr:cNvPr id="1735" name="Picture 1734">
          <a:extLst>
            <a:ext uri="{FF2B5EF4-FFF2-40B4-BE49-F238E27FC236}">
              <a16:creationId xmlns:a16="http://schemas.microsoft.com/office/drawing/2014/main" xmlns="" id="{BBBFADF6-0E46-397D-7A43-B21879A8C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220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897</xdr:row>
      <xdr:rowOff>19070</xdr:rowOff>
    </xdr:from>
    <xdr:to>
      <xdr:col>11</xdr:col>
      <xdr:colOff>1032510</xdr:colOff>
      <xdr:row>897</xdr:row>
      <xdr:rowOff>742970</xdr:rowOff>
    </xdr:to>
    <xdr:pic>
      <xdr:nvPicPr>
        <xdr:cNvPr id="1737" name="Picture 1736">
          <a:extLst>
            <a:ext uri="{FF2B5EF4-FFF2-40B4-BE49-F238E27FC236}">
              <a16:creationId xmlns:a16="http://schemas.microsoft.com/office/drawing/2014/main" xmlns="" id="{59328FE6-F5A0-93B9-2F8D-5A39C5A82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296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898</xdr:row>
      <xdr:rowOff>19070</xdr:rowOff>
    </xdr:from>
    <xdr:to>
      <xdr:col>11</xdr:col>
      <xdr:colOff>1032510</xdr:colOff>
      <xdr:row>898</xdr:row>
      <xdr:rowOff>742970</xdr:rowOff>
    </xdr:to>
    <xdr:pic>
      <xdr:nvPicPr>
        <xdr:cNvPr id="1739" name="Picture 1738">
          <a:extLst>
            <a:ext uri="{FF2B5EF4-FFF2-40B4-BE49-F238E27FC236}">
              <a16:creationId xmlns:a16="http://schemas.microsoft.com/office/drawing/2014/main" xmlns="" id="{3BA0D444-02CE-FA8D-7873-147672CBB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373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899</xdr:row>
      <xdr:rowOff>19070</xdr:rowOff>
    </xdr:from>
    <xdr:to>
      <xdr:col>11</xdr:col>
      <xdr:colOff>1032510</xdr:colOff>
      <xdr:row>899</xdr:row>
      <xdr:rowOff>742970</xdr:rowOff>
    </xdr:to>
    <xdr:pic>
      <xdr:nvPicPr>
        <xdr:cNvPr id="1741" name="Picture 1740">
          <a:extLst>
            <a:ext uri="{FF2B5EF4-FFF2-40B4-BE49-F238E27FC236}">
              <a16:creationId xmlns:a16="http://schemas.microsoft.com/office/drawing/2014/main" xmlns="" id="{FC29607D-6042-DC0C-3270-FD49290AA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449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900</xdr:row>
      <xdr:rowOff>19070</xdr:rowOff>
    </xdr:from>
    <xdr:to>
      <xdr:col>11</xdr:col>
      <xdr:colOff>1032510</xdr:colOff>
      <xdr:row>900</xdr:row>
      <xdr:rowOff>742970</xdr:rowOff>
    </xdr:to>
    <xdr:pic>
      <xdr:nvPicPr>
        <xdr:cNvPr id="1743" name="Picture 1742">
          <a:extLst>
            <a:ext uri="{FF2B5EF4-FFF2-40B4-BE49-F238E27FC236}">
              <a16:creationId xmlns:a16="http://schemas.microsoft.com/office/drawing/2014/main" xmlns="" id="{26FDC034-450A-C3EB-2B93-A1508ADC2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525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901</xdr:row>
      <xdr:rowOff>19070</xdr:rowOff>
    </xdr:from>
    <xdr:to>
      <xdr:col>11</xdr:col>
      <xdr:colOff>1032510</xdr:colOff>
      <xdr:row>901</xdr:row>
      <xdr:rowOff>742970</xdr:rowOff>
    </xdr:to>
    <xdr:pic>
      <xdr:nvPicPr>
        <xdr:cNvPr id="1745" name="Picture 1744">
          <a:extLst>
            <a:ext uri="{FF2B5EF4-FFF2-40B4-BE49-F238E27FC236}">
              <a16:creationId xmlns:a16="http://schemas.microsoft.com/office/drawing/2014/main" xmlns="" id="{840A517F-A025-CF95-F28D-B3E3D21E3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601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902</xdr:row>
      <xdr:rowOff>19070</xdr:rowOff>
    </xdr:from>
    <xdr:to>
      <xdr:col>11</xdr:col>
      <xdr:colOff>1032510</xdr:colOff>
      <xdr:row>902</xdr:row>
      <xdr:rowOff>742970</xdr:rowOff>
    </xdr:to>
    <xdr:pic>
      <xdr:nvPicPr>
        <xdr:cNvPr id="1747" name="Picture 1746">
          <a:extLst>
            <a:ext uri="{FF2B5EF4-FFF2-40B4-BE49-F238E27FC236}">
              <a16:creationId xmlns:a16="http://schemas.microsoft.com/office/drawing/2014/main" xmlns="" id="{588A2ACE-54E8-754E-CFB3-CA440A44C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677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903</xdr:row>
      <xdr:rowOff>19070</xdr:rowOff>
    </xdr:from>
    <xdr:to>
      <xdr:col>11</xdr:col>
      <xdr:colOff>1032510</xdr:colOff>
      <xdr:row>903</xdr:row>
      <xdr:rowOff>742970</xdr:rowOff>
    </xdr:to>
    <xdr:pic>
      <xdr:nvPicPr>
        <xdr:cNvPr id="1749" name="Picture 1748">
          <a:extLst>
            <a:ext uri="{FF2B5EF4-FFF2-40B4-BE49-F238E27FC236}">
              <a16:creationId xmlns:a16="http://schemas.microsoft.com/office/drawing/2014/main" xmlns="" id="{486AA265-66B2-D2C1-E24C-A6EA94F83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754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904</xdr:row>
      <xdr:rowOff>19070</xdr:rowOff>
    </xdr:from>
    <xdr:to>
      <xdr:col>11</xdr:col>
      <xdr:colOff>1032510</xdr:colOff>
      <xdr:row>904</xdr:row>
      <xdr:rowOff>742970</xdr:rowOff>
    </xdr:to>
    <xdr:pic>
      <xdr:nvPicPr>
        <xdr:cNvPr id="1751" name="Picture 1750">
          <a:extLst>
            <a:ext uri="{FF2B5EF4-FFF2-40B4-BE49-F238E27FC236}">
              <a16:creationId xmlns:a16="http://schemas.microsoft.com/office/drawing/2014/main" xmlns="" id="{75EC08D1-21EC-604A-CC85-94C1DF19B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830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905</xdr:row>
      <xdr:rowOff>19070</xdr:rowOff>
    </xdr:from>
    <xdr:to>
      <xdr:col>11</xdr:col>
      <xdr:colOff>1032510</xdr:colOff>
      <xdr:row>905</xdr:row>
      <xdr:rowOff>742970</xdr:rowOff>
    </xdr:to>
    <xdr:pic>
      <xdr:nvPicPr>
        <xdr:cNvPr id="1753" name="Picture 1752">
          <a:extLst>
            <a:ext uri="{FF2B5EF4-FFF2-40B4-BE49-F238E27FC236}">
              <a16:creationId xmlns:a16="http://schemas.microsoft.com/office/drawing/2014/main" xmlns="" id="{37FAF2E6-4E69-DAAD-2498-234F26FAC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906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906</xdr:row>
      <xdr:rowOff>19070</xdr:rowOff>
    </xdr:from>
    <xdr:to>
      <xdr:col>11</xdr:col>
      <xdr:colOff>1032510</xdr:colOff>
      <xdr:row>906</xdr:row>
      <xdr:rowOff>742970</xdr:rowOff>
    </xdr:to>
    <xdr:pic>
      <xdr:nvPicPr>
        <xdr:cNvPr id="1755" name="Picture 1754">
          <a:extLst>
            <a:ext uri="{FF2B5EF4-FFF2-40B4-BE49-F238E27FC236}">
              <a16:creationId xmlns:a16="http://schemas.microsoft.com/office/drawing/2014/main" xmlns="" id="{F5698100-FBCF-D165-F5C1-2A558B846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8982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907</xdr:row>
      <xdr:rowOff>19070</xdr:rowOff>
    </xdr:from>
    <xdr:to>
      <xdr:col>11</xdr:col>
      <xdr:colOff>1032510</xdr:colOff>
      <xdr:row>907</xdr:row>
      <xdr:rowOff>742970</xdr:rowOff>
    </xdr:to>
    <xdr:pic>
      <xdr:nvPicPr>
        <xdr:cNvPr id="1757" name="Picture 1756">
          <a:extLst>
            <a:ext uri="{FF2B5EF4-FFF2-40B4-BE49-F238E27FC236}">
              <a16:creationId xmlns:a16="http://schemas.microsoft.com/office/drawing/2014/main" xmlns="" id="{F83DE866-4E30-3260-3821-7522100D2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058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908</xdr:row>
      <xdr:rowOff>19070</xdr:rowOff>
    </xdr:from>
    <xdr:to>
      <xdr:col>11</xdr:col>
      <xdr:colOff>1032510</xdr:colOff>
      <xdr:row>908</xdr:row>
      <xdr:rowOff>742970</xdr:rowOff>
    </xdr:to>
    <xdr:pic>
      <xdr:nvPicPr>
        <xdr:cNvPr id="1759" name="Picture 1758">
          <a:extLst>
            <a:ext uri="{FF2B5EF4-FFF2-40B4-BE49-F238E27FC236}">
              <a16:creationId xmlns:a16="http://schemas.microsoft.com/office/drawing/2014/main" xmlns="" id="{135B240B-F77B-220D-89E5-C916DB7E6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135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909</xdr:row>
      <xdr:rowOff>19070</xdr:rowOff>
    </xdr:from>
    <xdr:to>
      <xdr:col>11</xdr:col>
      <xdr:colOff>1032510</xdr:colOff>
      <xdr:row>909</xdr:row>
      <xdr:rowOff>742970</xdr:rowOff>
    </xdr:to>
    <xdr:pic>
      <xdr:nvPicPr>
        <xdr:cNvPr id="1761" name="Picture 1760">
          <a:extLst>
            <a:ext uri="{FF2B5EF4-FFF2-40B4-BE49-F238E27FC236}">
              <a16:creationId xmlns:a16="http://schemas.microsoft.com/office/drawing/2014/main" xmlns="" id="{27B16718-BCB4-4299-DEAA-FE5B421F0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211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910</xdr:row>
      <xdr:rowOff>19070</xdr:rowOff>
    </xdr:from>
    <xdr:to>
      <xdr:col>11</xdr:col>
      <xdr:colOff>1032510</xdr:colOff>
      <xdr:row>910</xdr:row>
      <xdr:rowOff>742970</xdr:rowOff>
    </xdr:to>
    <xdr:pic>
      <xdr:nvPicPr>
        <xdr:cNvPr id="1763" name="Picture 1762">
          <a:extLst>
            <a:ext uri="{FF2B5EF4-FFF2-40B4-BE49-F238E27FC236}">
              <a16:creationId xmlns:a16="http://schemas.microsoft.com/office/drawing/2014/main" xmlns="" id="{97A76680-BA9E-5A39-05A5-682C70451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287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911</xdr:row>
      <xdr:rowOff>19070</xdr:rowOff>
    </xdr:from>
    <xdr:to>
      <xdr:col>11</xdr:col>
      <xdr:colOff>1032510</xdr:colOff>
      <xdr:row>911</xdr:row>
      <xdr:rowOff>742970</xdr:rowOff>
    </xdr:to>
    <xdr:pic>
      <xdr:nvPicPr>
        <xdr:cNvPr id="1765" name="Picture 1764">
          <a:extLst>
            <a:ext uri="{FF2B5EF4-FFF2-40B4-BE49-F238E27FC236}">
              <a16:creationId xmlns:a16="http://schemas.microsoft.com/office/drawing/2014/main" xmlns="" id="{0468BA3F-6D58-EC30-6EA0-9B5902BA9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363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912</xdr:row>
      <xdr:rowOff>19070</xdr:rowOff>
    </xdr:from>
    <xdr:to>
      <xdr:col>11</xdr:col>
      <xdr:colOff>1032510</xdr:colOff>
      <xdr:row>912</xdr:row>
      <xdr:rowOff>742970</xdr:rowOff>
    </xdr:to>
    <xdr:pic>
      <xdr:nvPicPr>
        <xdr:cNvPr id="1767" name="Picture 1766">
          <a:extLst>
            <a:ext uri="{FF2B5EF4-FFF2-40B4-BE49-F238E27FC236}">
              <a16:creationId xmlns:a16="http://schemas.microsoft.com/office/drawing/2014/main" xmlns="" id="{39EE080A-09E4-0584-D3F8-A40855698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439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913</xdr:row>
      <xdr:rowOff>19070</xdr:rowOff>
    </xdr:from>
    <xdr:to>
      <xdr:col>11</xdr:col>
      <xdr:colOff>1032510</xdr:colOff>
      <xdr:row>913</xdr:row>
      <xdr:rowOff>742970</xdr:rowOff>
    </xdr:to>
    <xdr:pic>
      <xdr:nvPicPr>
        <xdr:cNvPr id="1769" name="Picture 1768">
          <a:extLst>
            <a:ext uri="{FF2B5EF4-FFF2-40B4-BE49-F238E27FC236}">
              <a16:creationId xmlns:a16="http://schemas.microsoft.com/office/drawing/2014/main" xmlns="" id="{65451283-B704-E7EA-D610-1A8AA2C1C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516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914</xdr:row>
      <xdr:rowOff>19070</xdr:rowOff>
    </xdr:from>
    <xdr:to>
      <xdr:col>11</xdr:col>
      <xdr:colOff>1032510</xdr:colOff>
      <xdr:row>914</xdr:row>
      <xdr:rowOff>742970</xdr:rowOff>
    </xdr:to>
    <xdr:pic>
      <xdr:nvPicPr>
        <xdr:cNvPr id="1771" name="Picture 1770">
          <a:extLst>
            <a:ext uri="{FF2B5EF4-FFF2-40B4-BE49-F238E27FC236}">
              <a16:creationId xmlns:a16="http://schemas.microsoft.com/office/drawing/2014/main" xmlns="" id="{1FA17DAE-4A9B-A63D-C1F4-A9DCC9B23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592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915</xdr:row>
      <xdr:rowOff>19070</xdr:rowOff>
    </xdr:from>
    <xdr:to>
      <xdr:col>11</xdr:col>
      <xdr:colOff>1032510</xdr:colOff>
      <xdr:row>915</xdr:row>
      <xdr:rowOff>742970</xdr:rowOff>
    </xdr:to>
    <xdr:pic>
      <xdr:nvPicPr>
        <xdr:cNvPr id="1773" name="Picture 1772">
          <a:extLst>
            <a:ext uri="{FF2B5EF4-FFF2-40B4-BE49-F238E27FC236}">
              <a16:creationId xmlns:a16="http://schemas.microsoft.com/office/drawing/2014/main" xmlns="" id="{796539FE-F2D5-F82C-0F47-5407D1F3D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668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916</xdr:row>
      <xdr:rowOff>19070</xdr:rowOff>
    </xdr:from>
    <xdr:to>
      <xdr:col>11</xdr:col>
      <xdr:colOff>1032510</xdr:colOff>
      <xdr:row>916</xdr:row>
      <xdr:rowOff>742970</xdr:rowOff>
    </xdr:to>
    <xdr:pic>
      <xdr:nvPicPr>
        <xdr:cNvPr id="1775" name="Picture 1774">
          <a:extLst>
            <a:ext uri="{FF2B5EF4-FFF2-40B4-BE49-F238E27FC236}">
              <a16:creationId xmlns:a16="http://schemas.microsoft.com/office/drawing/2014/main" xmlns="" id="{6D15D474-B877-0555-722A-7E348D9F9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744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917</xdr:row>
      <xdr:rowOff>19070</xdr:rowOff>
    </xdr:from>
    <xdr:to>
      <xdr:col>11</xdr:col>
      <xdr:colOff>1032510</xdr:colOff>
      <xdr:row>917</xdr:row>
      <xdr:rowOff>742970</xdr:rowOff>
    </xdr:to>
    <xdr:pic>
      <xdr:nvPicPr>
        <xdr:cNvPr id="1777" name="Picture 1776">
          <a:extLst>
            <a:ext uri="{FF2B5EF4-FFF2-40B4-BE49-F238E27FC236}">
              <a16:creationId xmlns:a16="http://schemas.microsoft.com/office/drawing/2014/main" xmlns="" id="{A4A478F7-A8B5-D414-56A9-A764648AB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820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918</xdr:row>
      <xdr:rowOff>19070</xdr:rowOff>
    </xdr:from>
    <xdr:to>
      <xdr:col>11</xdr:col>
      <xdr:colOff>1032510</xdr:colOff>
      <xdr:row>918</xdr:row>
      <xdr:rowOff>742970</xdr:rowOff>
    </xdr:to>
    <xdr:pic>
      <xdr:nvPicPr>
        <xdr:cNvPr id="1779" name="Picture 1778">
          <a:extLst>
            <a:ext uri="{FF2B5EF4-FFF2-40B4-BE49-F238E27FC236}">
              <a16:creationId xmlns:a16="http://schemas.microsoft.com/office/drawing/2014/main" xmlns="" id="{56D26664-82D2-BF28-C82A-0CAD1F342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897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919</xdr:row>
      <xdr:rowOff>19070</xdr:rowOff>
    </xdr:from>
    <xdr:to>
      <xdr:col>11</xdr:col>
      <xdr:colOff>1032510</xdr:colOff>
      <xdr:row>919</xdr:row>
      <xdr:rowOff>742970</xdr:rowOff>
    </xdr:to>
    <xdr:pic>
      <xdr:nvPicPr>
        <xdr:cNvPr id="1781" name="Picture 1780">
          <a:extLst>
            <a:ext uri="{FF2B5EF4-FFF2-40B4-BE49-F238E27FC236}">
              <a16:creationId xmlns:a16="http://schemas.microsoft.com/office/drawing/2014/main" xmlns="" id="{6C79A500-0E26-8894-BE15-7ABB074EB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69973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920</xdr:row>
      <xdr:rowOff>19070</xdr:rowOff>
    </xdr:from>
    <xdr:to>
      <xdr:col>11</xdr:col>
      <xdr:colOff>1032510</xdr:colOff>
      <xdr:row>920</xdr:row>
      <xdr:rowOff>742970</xdr:rowOff>
    </xdr:to>
    <xdr:pic>
      <xdr:nvPicPr>
        <xdr:cNvPr id="1783" name="Picture 1782">
          <a:extLst>
            <a:ext uri="{FF2B5EF4-FFF2-40B4-BE49-F238E27FC236}">
              <a16:creationId xmlns:a16="http://schemas.microsoft.com/office/drawing/2014/main" xmlns="" id="{BA462A4B-5D62-31C2-1152-288EF50DD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049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921</xdr:row>
      <xdr:rowOff>19070</xdr:rowOff>
    </xdr:from>
    <xdr:to>
      <xdr:col>11</xdr:col>
      <xdr:colOff>1032510</xdr:colOff>
      <xdr:row>921</xdr:row>
      <xdr:rowOff>742970</xdr:rowOff>
    </xdr:to>
    <xdr:pic>
      <xdr:nvPicPr>
        <xdr:cNvPr id="1785" name="Picture 1784">
          <a:extLst>
            <a:ext uri="{FF2B5EF4-FFF2-40B4-BE49-F238E27FC236}">
              <a16:creationId xmlns:a16="http://schemas.microsoft.com/office/drawing/2014/main" xmlns="" id="{EE7F6354-F71A-FFF8-3B34-CC195A9FD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125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922</xdr:row>
      <xdr:rowOff>19070</xdr:rowOff>
    </xdr:from>
    <xdr:to>
      <xdr:col>11</xdr:col>
      <xdr:colOff>1032510</xdr:colOff>
      <xdr:row>922</xdr:row>
      <xdr:rowOff>742970</xdr:rowOff>
    </xdr:to>
    <xdr:pic>
      <xdr:nvPicPr>
        <xdr:cNvPr id="1787" name="Picture 1786">
          <a:extLst>
            <a:ext uri="{FF2B5EF4-FFF2-40B4-BE49-F238E27FC236}">
              <a16:creationId xmlns:a16="http://schemas.microsoft.com/office/drawing/2014/main" xmlns="" id="{3B94986B-7FE9-9C59-7751-08C9576CB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201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923</xdr:row>
      <xdr:rowOff>19070</xdr:rowOff>
    </xdr:from>
    <xdr:to>
      <xdr:col>11</xdr:col>
      <xdr:colOff>1032510</xdr:colOff>
      <xdr:row>923</xdr:row>
      <xdr:rowOff>742970</xdr:rowOff>
    </xdr:to>
    <xdr:pic>
      <xdr:nvPicPr>
        <xdr:cNvPr id="1789" name="Picture 1788">
          <a:extLst>
            <a:ext uri="{FF2B5EF4-FFF2-40B4-BE49-F238E27FC236}">
              <a16:creationId xmlns:a16="http://schemas.microsoft.com/office/drawing/2014/main" xmlns="" id="{BDA87708-D927-DD6D-9D48-521F0B27D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278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924</xdr:row>
      <xdr:rowOff>19070</xdr:rowOff>
    </xdr:from>
    <xdr:to>
      <xdr:col>11</xdr:col>
      <xdr:colOff>1032510</xdr:colOff>
      <xdr:row>924</xdr:row>
      <xdr:rowOff>742970</xdr:rowOff>
    </xdr:to>
    <xdr:pic>
      <xdr:nvPicPr>
        <xdr:cNvPr id="1791" name="Picture 1790">
          <a:extLst>
            <a:ext uri="{FF2B5EF4-FFF2-40B4-BE49-F238E27FC236}">
              <a16:creationId xmlns:a16="http://schemas.microsoft.com/office/drawing/2014/main" xmlns="" id="{C38D8C01-F162-38E3-C90A-BBA737A9B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354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925</xdr:row>
      <xdr:rowOff>19070</xdr:rowOff>
    </xdr:from>
    <xdr:to>
      <xdr:col>11</xdr:col>
      <xdr:colOff>1032510</xdr:colOff>
      <xdr:row>925</xdr:row>
      <xdr:rowOff>742970</xdr:rowOff>
    </xdr:to>
    <xdr:pic>
      <xdr:nvPicPr>
        <xdr:cNvPr id="1793" name="Picture 1792">
          <a:extLst>
            <a:ext uri="{FF2B5EF4-FFF2-40B4-BE49-F238E27FC236}">
              <a16:creationId xmlns:a16="http://schemas.microsoft.com/office/drawing/2014/main" xmlns="" id="{E558A098-1D1D-B7A0-B5D2-F51B03AC3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430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926</xdr:row>
      <xdr:rowOff>19070</xdr:rowOff>
    </xdr:from>
    <xdr:to>
      <xdr:col>11</xdr:col>
      <xdr:colOff>1032510</xdr:colOff>
      <xdr:row>926</xdr:row>
      <xdr:rowOff>742970</xdr:rowOff>
    </xdr:to>
    <xdr:pic>
      <xdr:nvPicPr>
        <xdr:cNvPr id="1795" name="Picture 1794">
          <a:extLst>
            <a:ext uri="{FF2B5EF4-FFF2-40B4-BE49-F238E27FC236}">
              <a16:creationId xmlns:a16="http://schemas.microsoft.com/office/drawing/2014/main" xmlns="" id="{35A9E691-2025-D2A7-2E9C-D586708E7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506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927</xdr:row>
      <xdr:rowOff>19070</xdr:rowOff>
    </xdr:from>
    <xdr:to>
      <xdr:col>11</xdr:col>
      <xdr:colOff>1032510</xdr:colOff>
      <xdr:row>927</xdr:row>
      <xdr:rowOff>742970</xdr:rowOff>
    </xdr:to>
    <xdr:pic>
      <xdr:nvPicPr>
        <xdr:cNvPr id="1797" name="Picture 1796">
          <a:extLst>
            <a:ext uri="{FF2B5EF4-FFF2-40B4-BE49-F238E27FC236}">
              <a16:creationId xmlns:a16="http://schemas.microsoft.com/office/drawing/2014/main" xmlns="" id="{AF461600-ECED-E45B-D445-AC88B4E48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582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928</xdr:row>
      <xdr:rowOff>19070</xdr:rowOff>
    </xdr:from>
    <xdr:to>
      <xdr:col>11</xdr:col>
      <xdr:colOff>1032510</xdr:colOff>
      <xdr:row>928</xdr:row>
      <xdr:rowOff>742970</xdr:rowOff>
    </xdr:to>
    <xdr:pic>
      <xdr:nvPicPr>
        <xdr:cNvPr id="1799" name="Picture 1798">
          <a:extLst>
            <a:ext uri="{FF2B5EF4-FFF2-40B4-BE49-F238E27FC236}">
              <a16:creationId xmlns:a16="http://schemas.microsoft.com/office/drawing/2014/main" xmlns="" id="{4682BC08-F716-D31D-1010-B95417049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659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929</xdr:row>
      <xdr:rowOff>19070</xdr:rowOff>
    </xdr:from>
    <xdr:to>
      <xdr:col>11</xdr:col>
      <xdr:colOff>1032510</xdr:colOff>
      <xdr:row>929</xdr:row>
      <xdr:rowOff>742970</xdr:rowOff>
    </xdr:to>
    <xdr:pic>
      <xdr:nvPicPr>
        <xdr:cNvPr id="1801" name="Picture 1800">
          <a:extLst>
            <a:ext uri="{FF2B5EF4-FFF2-40B4-BE49-F238E27FC236}">
              <a16:creationId xmlns:a16="http://schemas.microsoft.com/office/drawing/2014/main" xmlns="" id="{95916934-D638-C838-8CA1-AA246FD3A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735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930</xdr:row>
      <xdr:rowOff>19070</xdr:rowOff>
    </xdr:from>
    <xdr:to>
      <xdr:col>11</xdr:col>
      <xdr:colOff>1032510</xdr:colOff>
      <xdr:row>930</xdr:row>
      <xdr:rowOff>742970</xdr:rowOff>
    </xdr:to>
    <xdr:pic>
      <xdr:nvPicPr>
        <xdr:cNvPr id="1803" name="Picture 1802">
          <a:extLst>
            <a:ext uri="{FF2B5EF4-FFF2-40B4-BE49-F238E27FC236}">
              <a16:creationId xmlns:a16="http://schemas.microsoft.com/office/drawing/2014/main" xmlns="" id="{767844B8-0E32-9EAF-5334-547912504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811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931</xdr:row>
      <xdr:rowOff>19070</xdr:rowOff>
    </xdr:from>
    <xdr:to>
      <xdr:col>11</xdr:col>
      <xdr:colOff>1032510</xdr:colOff>
      <xdr:row>931</xdr:row>
      <xdr:rowOff>742970</xdr:rowOff>
    </xdr:to>
    <xdr:pic>
      <xdr:nvPicPr>
        <xdr:cNvPr id="1805" name="Picture 1804">
          <a:extLst>
            <a:ext uri="{FF2B5EF4-FFF2-40B4-BE49-F238E27FC236}">
              <a16:creationId xmlns:a16="http://schemas.microsoft.com/office/drawing/2014/main" xmlns="" id="{C96EC7C0-DDE9-C0D8-7CE8-1866967CC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887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932</xdr:row>
      <xdr:rowOff>19070</xdr:rowOff>
    </xdr:from>
    <xdr:to>
      <xdr:col>11</xdr:col>
      <xdr:colOff>1032510</xdr:colOff>
      <xdr:row>932</xdr:row>
      <xdr:rowOff>742970</xdr:rowOff>
    </xdr:to>
    <xdr:pic>
      <xdr:nvPicPr>
        <xdr:cNvPr id="1807" name="Picture 1806">
          <a:extLst>
            <a:ext uri="{FF2B5EF4-FFF2-40B4-BE49-F238E27FC236}">
              <a16:creationId xmlns:a16="http://schemas.microsoft.com/office/drawing/2014/main" xmlns="" id="{147C0586-F28F-ACCA-ED41-9AB2C8F34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0963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933</xdr:row>
      <xdr:rowOff>19070</xdr:rowOff>
    </xdr:from>
    <xdr:to>
      <xdr:col>11</xdr:col>
      <xdr:colOff>1032510</xdr:colOff>
      <xdr:row>933</xdr:row>
      <xdr:rowOff>742970</xdr:rowOff>
    </xdr:to>
    <xdr:pic>
      <xdr:nvPicPr>
        <xdr:cNvPr id="1809" name="Picture 1808">
          <a:extLst>
            <a:ext uri="{FF2B5EF4-FFF2-40B4-BE49-F238E27FC236}">
              <a16:creationId xmlns:a16="http://schemas.microsoft.com/office/drawing/2014/main" xmlns="" id="{B9F8614E-5ABA-8767-07EA-4F9EA8144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040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934</xdr:row>
      <xdr:rowOff>19070</xdr:rowOff>
    </xdr:from>
    <xdr:to>
      <xdr:col>11</xdr:col>
      <xdr:colOff>1032510</xdr:colOff>
      <xdr:row>934</xdr:row>
      <xdr:rowOff>742970</xdr:rowOff>
    </xdr:to>
    <xdr:pic>
      <xdr:nvPicPr>
        <xdr:cNvPr id="1811" name="Picture 1810">
          <a:extLst>
            <a:ext uri="{FF2B5EF4-FFF2-40B4-BE49-F238E27FC236}">
              <a16:creationId xmlns:a16="http://schemas.microsoft.com/office/drawing/2014/main" xmlns="" id="{4E0D1C72-AA25-6976-389D-8921C8BF1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116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935</xdr:row>
      <xdr:rowOff>19070</xdr:rowOff>
    </xdr:from>
    <xdr:to>
      <xdr:col>11</xdr:col>
      <xdr:colOff>1032510</xdr:colOff>
      <xdr:row>935</xdr:row>
      <xdr:rowOff>742970</xdr:rowOff>
    </xdr:to>
    <xdr:pic>
      <xdr:nvPicPr>
        <xdr:cNvPr id="1813" name="Picture 1812">
          <a:extLst>
            <a:ext uri="{FF2B5EF4-FFF2-40B4-BE49-F238E27FC236}">
              <a16:creationId xmlns:a16="http://schemas.microsoft.com/office/drawing/2014/main" xmlns="" id="{5A10C777-DCA9-058D-DAF2-2F94E0E01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192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936</xdr:row>
      <xdr:rowOff>19070</xdr:rowOff>
    </xdr:from>
    <xdr:to>
      <xdr:col>11</xdr:col>
      <xdr:colOff>1032510</xdr:colOff>
      <xdr:row>936</xdr:row>
      <xdr:rowOff>742970</xdr:rowOff>
    </xdr:to>
    <xdr:pic>
      <xdr:nvPicPr>
        <xdr:cNvPr id="1815" name="Picture 1814">
          <a:extLst>
            <a:ext uri="{FF2B5EF4-FFF2-40B4-BE49-F238E27FC236}">
              <a16:creationId xmlns:a16="http://schemas.microsoft.com/office/drawing/2014/main" xmlns="" id="{E5693245-7488-7C21-4239-A89C4DCA7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268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937</xdr:row>
      <xdr:rowOff>19070</xdr:rowOff>
    </xdr:from>
    <xdr:to>
      <xdr:col>11</xdr:col>
      <xdr:colOff>1032510</xdr:colOff>
      <xdr:row>937</xdr:row>
      <xdr:rowOff>742970</xdr:rowOff>
    </xdr:to>
    <xdr:pic>
      <xdr:nvPicPr>
        <xdr:cNvPr id="1817" name="Picture 1816">
          <a:extLst>
            <a:ext uri="{FF2B5EF4-FFF2-40B4-BE49-F238E27FC236}">
              <a16:creationId xmlns:a16="http://schemas.microsoft.com/office/drawing/2014/main" xmlns="" id="{6FDFAF62-DE06-4604-8885-E7153A1CA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344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938</xdr:row>
      <xdr:rowOff>19070</xdr:rowOff>
    </xdr:from>
    <xdr:to>
      <xdr:col>11</xdr:col>
      <xdr:colOff>1032510</xdr:colOff>
      <xdr:row>938</xdr:row>
      <xdr:rowOff>742970</xdr:rowOff>
    </xdr:to>
    <xdr:pic>
      <xdr:nvPicPr>
        <xdr:cNvPr id="1819" name="Picture 1818">
          <a:extLst>
            <a:ext uri="{FF2B5EF4-FFF2-40B4-BE49-F238E27FC236}">
              <a16:creationId xmlns:a16="http://schemas.microsoft.com/office/drawing/2014/main" xmlns="" id="{D3179BA5-8A95-089B-D1A3-EFB8F79DD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421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939</xdr:row>
      <xdr:rowOff>19070</xdr:rowOff>
    </xdr:from>
    <xdr:to>
      <xdr:col>11</xdr:col>
      <xdr:colOff>1032510</xdr:colOff>
      <xdr:row>939</xdr:row>
      <xdr:rowOff>742970</xdr:rowOff>
    </xdr:to>
    <xdr:pic>
      <xdr:nvPicPr>
        <xdr:cNvPr id="1821" name="Picture 1820">
          <a:extLst>
            <a:ext uri="{FF2B5EF4-FFF2-40B4-BE49-F238E27FC236}">
              <a16:creationId xmlns:a16="http://schemas.microsoft.com/office/drawing/2014/main" xmlns="" id="{AF69D50A-B81A-D314-0750-19C2560E8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4973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940</xdr:row>
      <xdr:rowOff>19070</xdr:rowOff>
    </xdr:from>
    <xdr:to>
      <xdr:col>11</xdr:col>
      <xdr:colOff>1032510</xdr:colOff>
      <xdr:row>940</xdr:row>
      <xdr:rowOff>742970</xdr:rowOff>
    </xdr:to>
    <xdr:pic>
      <xdr:nvPicPr>
        <xdr:cNvPr id="1823" name="Picture 1822">
          <a:extLst>
            <a:ext uri="{FF2B5EF4-FFF2-40B4-BE49-F238E27FC236}">
              <a16:creationId xmlns:a16="http://schemas.microsoft.com/office/drawing/2014/main" xmlns="" id="{FFDBCBC6-83AC-F23D-6369-8407EC34F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5735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941</xdr:row>
      <xdr:rowOff>19070</xdr:rowOff>
    </xdr:from>
    <xdr:to>
      <xdr:col>11</xdr:col>
      <xdr:colOff>1032510</xdr:colOff>
      <xdr:row>941</xdr:row>
      <xdr:rowOff>742970</xdr:rowOff>
    </xdr:to>
    <xdr:pic>
      <xdr:nvPicPr>
        <xdr:cNvPr id="1825" name="Picture 1824">
          <a:extLst>
            <a:ext uri="{FF2B5EF4-FFF2-40B4-BE49-F238E27FC236}">
              <a16:creationId xmlns:a16="http://schemas.microsoft.com/office/drawing/2014/main" xmlns="" id="{6A78FFFA-46FE-6CEE-F72C-77A33F3CE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6497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942</xdr:row>
      <xdr:rowOff>19070</xdr:rowOff>
    </xdr:from>
    <xdr:to>
      <xdr:col>11</xdr:col>
      <xdr:colOff>1032510</xdr:colOff>
      <xdr:row>942</xdr:row>
      <xdr:rowOff>742970</xdr:rowOff>
    </xdr:to>
    <xdr:pic>
      <xdr:nvPicPr>
        <xdr:cNvPr id="1827" name="Picture 1826">
          <a:extLst>
            <a:ext uri="{FF2B5EF4-FFF2-40B4-BE49-F238E27FC236}">
              <a16:creationId xmlns:a16="http://schemas.microsoft.com/office/drawing/2014/main" xmlns="" id="{68B20FE8-478B-6BAC-AFC9-47B013C70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7259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943</xdr:row>
      <xdr:rowOff>19070</xdr:rowOff>
    </xdr:from>
    <xdr:to>
      <xdr:col>11</xdr:col>
      <xdr:colOff>1032510</xdr:colOff>
      <xdr:row>943</xdr:row>
      <xdr:rowOff>742970</xdr:rowOff>
    </xdr:to>
    <xdr:pic>
      <xdr:nvPicPr>
        <xdr:cNvPr id="1829" name="Picture 1828">
          <a:extLst>
            <a:ext uri="{FF2B5EF4-FFF2-40B4-BE49-F238E27FC236}">
              <a16:creationId xmlns:a16="http://schemas.microsoft.com/office/drawing/2014/main" xmlns="" id="{AD5DE7A9-AAD4-45B4-46DE-0DF5493E6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8021190"/>
          <a:ext cx="723900" cy="723900"/>
        </a:xfrm>
        <a:prstGeom prst="rect">
          <a:avLst/>
        </a:prstGeom>
      </xdr:spPr>
    </xdr:pic>
    <xdr:clientData/>
  </xdr:twoCellAnchor>
  <xdr:twoCellAnchor>
    <xdr:from>
      <xdr:col>11</xdr:col>
      <xdr:colOff>308610</xdr:colOff>
      <xdr:row>944</xdr:row>
      <xdr:rowOff>19070</xdr:rowOff>
    </xdr:from>
    <xdr:to>
      <xdr:col>11</xdr:col>
      <xdr:colOff>1032510</xdr:colOff>
      <xdr:row>944</xdr:row>
      <xdr:rowOff>742970</xdr:rowOff>
    </xdr:to>
    <xdr:pic>
      <xdr:nvPicPr>
        <xdr:cNvPr id="1831" name="Picture 1830">
          <a:extLst>
            <a:ext uri="{FF2B5EF4-FFF2-40B4-BE49-F238E27FC236}">
              <a16:creationId xmlns:a16="http://schemas.microsoft.com/office/drawing/2014/main" xmlns="" id="{38DAB3C0-BFD7-67FF-9123-6A6341F2C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718783190"/>
          <a:ext cx="723900" cy="7239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mri Kramer" refreshedDate="46100.683712500002" createdVersion="8" refreshedVersion="8" minRefreshableVersion="3" recordCount="945">
  <cacheSource type="worksheet">
    <worksheetSource ref="A1:Z1048576" sheet="LIST"/>
  </cacheSource>
  <cacheFields count="25">
    <cacheField name="WAREHOUSE" numFmtId="0">
      <sharedItems containsBlank="1"/>
    </cacheField>
    <cacheField name="BOX" numFmtId="0">
      <sharedItems containsBlank="1"/>
    </cacheField>
    <cacheField name="PALLET" numFmtId="0">
      <sharedItems containsBlank="1"/>
    </cacheField>
    <cacheField name="EAN" numFmtId="0">
      <sharedItems containsBlank="1"/>
    </cacheField>
    <cacheField name="OFFER" numFmtId="0">
      <sharedItems containsBlank="1"/>
    </cacheField>
    <cacheField name="BRAND_NAME" numFmtId="0">
      <sharedItems containsBlank="1" count="2">
        <s v="CALVIN KLEIN"/>
        <m/>
      </sharedItems>
    </cacheField>
    <cacheField name="BRAND" numFmtId="0">
      <sharedItems containsBlank="1"/>
    </cacheField>
    <cacheField name="TYPE" numFmtId="0">
      <sharedItems containsBlank="1" count="6">
        <s v="ACC"/>
        <s v="BAG"/>
        <s v="TEX"/>
        <s v="SHOE"/>
        <m/>
        <s v="SWM" u="1"/>
      </sharedItems>
    </cacheField>
    <cacheField name="GENDER" numFmtId="0">
      <sharedItems containsBlank="1" count="4">
        <s v="MAN"/>
        <s v="WMN"/>
        <s v="KID"/>
        <m/>
      </sharedItems>
    </cacheField>
    <cacheField name="FAMILY" numFmtId="0">
      <sharedItems containsBlank="1" count="28">
        <s v="Underwear"/>
        <s v="UnderwearMP"/>
        <s v="Bags &amp; Backpacks"/>
        <s v="Caps"/>
        <s v="Socks"/>
        <s v="Purses"/>
        <s v="Belts"/>
        <s v="MIX"/>
        <s v="T-shirts"/>
        <s v="Shorts"/>
        <s v="Trousers"/>
        <s v="Skirts"/>
        <s v="Swimsuit"/>
        <s v="Shoes-BOOTS"/>
        <s v="Shoes-SPORT"/>
        <s v="Shoes"/>
        <s v="Shoes-SANDALS"/>
        <s v="Shoes-HOME SLIPPERS"/>
        <s v="Jeans"/>
        <s v="Dresses"/>
        <s v="Knitwear"/>
        <s v="Jackets"/>
        <s v="Shirts"/>
        <s v="Tops"/>
        <s v="Blouse"/>
        <s v="Hoodie"/>
        <s v="Blazers"/>
        <m/>
      </sharedItems>
    </cacheField>
    <cacheField name="MODEL" numFmtId="0">
      <sharedItems containsBlank="1"/>
    </cacheField>
    <cacheField name="COLOR" numFmtId="0">
      <sharedItems containsBlank="1"/>
    </cacheField>
    <cacheField name="SIZE" numFmtId="0">
      <sharedItems containsBlank="1"/>
    </cacheField>
    <cacheField name="UNITS" numFmtId="0">
      <sharedItems containsString="0" containsBlank="1" containsNumber="1" containsInteger="1" minValue="1" maxValue="11"/>
    </cacheField>
    <cacheField name="YEAR" numFmtId="0">
      <sharedItems containsBlank="1"/>
    </cacheField>
    <cacheField name="SEASON" numFmtId="0">
      <sharedItems containsBlank="1"/>
    </cacheField>
    <cacheField name="V_LOCATION" numFmtId="0">
      <sharedItems containsBlank="1"/>
    </cacheField>
    <cacheField name="SUPPLIER_CATEGORY" numFmtId="0">
      <sharedItems containsBlank="1"/>
    </cacheField>
    <cacheField name="COUNTRY" numFmtId="0">
      <sharedItems containsBlank="1"/>
    </cacheField>
    <cacheField name="HS_CODE" numFmtId="0">
      <sharedItems containsBlank="1"/>
    </cacheField>
    <cacheField name="RRP" numFmtId="0">
      <sharedItems containsBlank="1" containsMixedTypes="1" containsNumber="1" minValue="8.99" maxValue="419.9"/>
    </cacheField>
    <cacheField name="Retail Value" numFmtId="0">
      <sharedItems containsString="0" containsBlank="1" containsNumber="1" minValue="8.99" maxValue="1679.6"/>
    </cacheField>
    <cacheField name="CURRENCY_OF_RRP" numFmtId="0">
      <sharedItems containsBlank="1"/>
    </cacheField>
    <cacheField name="COMPOSITION1" numFmtId="0">
      <sharedItems containsBlank="1"/>
    </cacheField>
    <cacheField name="COMPOSITION2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45">
  <r>
    <s v="POLAND 004"/>
    <s v="780100000001495693"/>
    <s v="680200000000000374"/>
    <s v="8720108807593"/>
    <s v="782900000000017054"/>
    <x v="0"/>
    <s v="HUD-CKL"/>
    <x v="0"/>
    <x v="0"/>
    <x v="0"/>
    <s v="000NB3592A"/>
    <s v="GREY"/>
    <s v="S"/>
    <n v="3"/>
    <s v=""/>
    <s v=""/>
    <s v="RESULT MIX MNP MIX 01 LOT-1849"/>
    <s v="TRUNK"/>
    <s v="INDIA"/>
    <s v=""/>
    <n v="36.9"/>
    <n v="110.69999999999999"/>
    <s v="EUR"/>
    <s v="69% COTTON (CO), 21% RECYCLED COTTON, 10% ELASTANE"/>
    <s v="E"/>
  </r>
  <r>
    <s v="POLAND 004"/>
    <s v="780100000001495693"/>
    <s v="680200000000000374"/>
    <s v="8719856381738"/>
    <s v="782900000000017054"/>
    <x v="0"/>
    <s v="HUD-CKL"/>
    <x v="0"/>
    <x v="0"/>
    <x v="0"/>
    <s v="000NB3302A"/>
    <s v="BLACK W/ CLAY WB"/>
    <s v="S"/>
    <n v="1"/>
    <s v=""/>
    <s v=""/>
    <s v="RESULT MIX MNP MIX 01 LOT-1849"/>
    <s v="TRUNK-5LA"/>
    <s v=""/>
    <s v=""/>
    <n v="40.9"/>
    <n v="40.9"/>
    <s v="EUR"/>
    <s v=""/>
    <s v=""/>
  </r>
  <r>
    <s v="POLAND 004"/>
    <s v="780100000001495693"/>
    <s v="680200000000000374"/>
    <s v="8719856876616"/>
    <s v="782900000000017054"/>
    <x v="0"/>
    <s v="HUD-CKL"/>
    <x v="0"/>
    <x v="0"/>
    <x v="0"/>
    <s v="000NB3348A"/>
    <s v="REMEMBERED HEARTS PRINT_ORGE ODYSY"/>
    <s v="M"/>
    <n v="8"/>
    <s v=""/>
    <s v=""/>
    <s v="RESULT MIX MNP MIX 01 LOT-1849"/>
    <s v="TRUNK-BBG"/>
    <s v=""/>
    <s v=""/>
    <n v="34.9"/>
    <n v="279.2"/>
    <s v="EUR"/>
    <s v=""/>
    <s v=""/>
  </r>
  <r>
    <s v="POLAND 004"/>
    <s v="780100000001495693"/>
    <s v="680200000000000374"/>
    <s v="8719856381752"/>
    <s v="782900000000017054"/>
    <x v="0"/>
    <s v="HUD-CKL"/>
    <x v="0"/>
    <x v="0"/>
    <x v="0"/>
    <s v="000NB3302A"/>
    <s v="BLACK W/ CLAY WB"/>
    <s v="M"/>
    <n v="3"/>
    <s v=""/>
    <s v=""/>
    <s v="RESULT MIX MNP MIX 01 LOT-1849"/>
    <s v="TRUNK-5LA"/>
    <s v=""/>
    <s v=""/>
    <n v="40.9"/>
    <n v="122.69999999999999"/>
    <s v="EUR"/>
    <s v=""/>
    <s v=""/>
  </r>
  <r>
    <s v="POLAND 004"/>
    <s v="780100000001495693"/>
    <s v="680200000000000374"/>
    <s v="8719856386436"/>
    <s v="782900000000017054"/>
    <x v="0"/>
    <s v="HUD-CKL"/>
    <x v="0"/>
    <x v="0"/>
    <x v="0"/>
    <s v="000NB3307A"/>
    <s v="BLACK"/>
    <s v="M"/>
    <n v="3"/>
    <s v=""/>
    <s v=""/>
    <s v="RESULT MIX MNP MIX 01 LOT-1849"/>
    <s v="TRUNK-UB1"/>
    <s v=""/>
    <s v=""/>
    <n v="34.9"/>
    <n v="104.69999999999999"/>
    <s v="EUR"/>
    <s v=""/>
    <s v=""/>
  </r>
  <r>
    <s v="POLAND 004"/>
    <s v="780100000001495693"/>
    <s v="680200000000000374"/>
    <s v="8720107778573"/>
    <s v="782900000000017054"/>
    <x v="0"/>
    <s v="HUD-CKL"/>
    <x v="0"/>
    <x v="0"/>
    <x v="0"/>
    <s v="000NB3444A"/>
    <s v="BLACK W/ CHERRY TOMATO"/>
    <s v="L"/>
    <n v="1"/>
    <s v=""/>
    <s v=""/>
    <s v="RESULT MIX MNP MIX 01 LOT-1849"/>
    <s v="HIP BRIEF, BTK, L"/>
    <s v="KENYA"/>
    <s v=""/>
    <n v="31.9"/>
    <n v="31.9"/>
    <s v="EUR"/>
    <s v="COTTON (69%), RECYCLED COTTON (21%), ELASTANE (10%"/>
    <s v="%)"/>
  </r>
  <r>
    <s v="POLAND 004"/>
    <s v="780100000001495693"/>
    <s v="680200000000000374"/>
    <s v="8719856375157"/>
    <s v="782900000000017054"/>
    <x v="0"/>
    <s v="HUD-CKL"/>
    <x v="0"/>
    <x v="0"/>
    <x v="0"/>
    <s v="000NB3290A"/>
    <s v="EXACT"/>
    <s v="L"/>
    <n v="3"/>
    <s v=""/>
    <s v=""/>
    <s v="RESULT MIX MNP MIX 01 LOT-1849"/>
    <s v="TRUNK-5FJ"/>
    <s v=""/>
    <s v=""/>
    <n v="36.9"/>
    <n v="110.69999999999999"/>
    <s v="EUR"/>
    <s v=""/>
    <s v=""/>
  </r>
  <r>
    <s v="POLAND 004"/>
    <s v="780100000001495693"/>
    <s v="680200000000000374"/>
    <s v="8719856876630"/>
    <s v="782900000000017054"/>
    <x v="0"/>
    <s v="HUD-CKL"/>
    <x v="0"/>
    <x v="0"/>
    <x v="0"/>
    <s v="000NB3348A"/>
    <s v="REMEMBERED HEARTS PRINT_ORGE ODYSY"/>
    <s v="XL"/>
    <n v="1"/>
    <s v=""/>
    <s v=""/>
    <s v="RESULT MIX MNP MIX 01 LOT-1849"/>
    <s v="TRUNK-BBG"/>
    <s v=""/>
    <s v=""/>
    <n v="34.9"/>
    <n v="34.9"/>
    <s v="EUR"/>
    <s v=""/>
    <s v=""/>
  </r>
  <r>
    <s v="POLAND 004"/>
    <s v="780100000001495693"/>
    <s v="680200000000000374"/>
    <s v="8719856876623"/>
    <s v="782900000000017054"/>
    <x v="0"/>
    <s v="HUD-CKL"/>
    <x v="0"/>
    <x v="0"/>
    <x v="0"/>
    <s v="000NB3348A"/>
    <s v="REMEMBERED HEARTS PRINT_ORGE ODYSY"/>
    <s v="L"/>
    <n v="3"/>
    <s v=""/>
    <s v=""/>
    <s v="RESULT MIX MNP MIX 01 LOT-1849"/>
    <s v="TRUNK-BBG"/>
    <s v=""/>
    <s v=""/>
    <n v="34.9"/>
    <n v="104.69999999999999"/>
    <s v="EUR"/>
    <s v=""/>
    <s v=""/>
  </r>
  <r>
    <s v="POLAND 004"/>
    <s v="780100000001495693"/>
    <s v="680200000000000374"/>
    <s v="8719856876609"/>
    <s v="782900000000017054"/>
    <x v="0"/>
    <s v="HUD-CKL"/>
    <x v="0"/>
    <x v="0"/>
    <x v="0"/>
    <s v="000NB3348A"/>
    <s v="REMEMBERED HEARTS PRINT_ORGE ODYSY"/>
    <s v="S"/>
    <n v="3"/>
    <s v=""/>
    <s v=""/>
    <s v="RESULT MIX MNP MIX 01 LOT-1849"/>
    <s v="TRUNK-BBG"/>
    <s v=""/>
    <s v=""/>
    <n v="34.9"/>
    <n v="104.69999999999999"/>
    <s v="EUR"/>
    <s v=""/>
    <s v=""/>
  </r>
  <r>
    <s v="POLAND 004"/>
    <s v="780100000001495693"/>
    <s v="680200000000000374"/>
    <s v="8719856386412"/>
    <s v="782900000000017054"/>
    <x v="0"/>
    <s v="HUD-CKL"/>
    <x v="0"/>
    <x v="0"/>
    <x v="0"/>
    <s v="000NB3307A"/>
    <s v="BLACK"/>
    <s v="S"/>
    <n v="5"/>
    <s v=""/>
    <s v=""/>
    <s v="RESULT MIX MNP MIX 01 LOT-1849"/>
    <s v="TRUNK-UB1"/>
    <s v=""/>
    <s v=""/>
    <n v="34.9"/>
    <n v="174.5"/>
    <s v="EUR"/>
    <s v=""/>
    <s v=""/>
  </r>
  <r>
    <s v="POLAND 004"/>
    <s v="780100000001495693"/>
    <s v="680200000000000374"/>
    <s v="8719856375096"/>
    <s v="782900000000017054"/>
    <x v="0"/>
    <s v="HUD-CKL"/>
    <x v="0"/>
    <x v="0"/>
    <x v="0"/>
    <s v="000NB3290A"/>
    <s v="EXACT"/>
    <s v="S"/>
    <n v="1"/>
    <s v=""/>
    <s v=""/>
    <s v="RESULT MIX MNP MIX 01 LOT-1849"/>
    <s v="TRUNK-5FJ"/>
    <s v=""/>
    <s v=""/>
    <n v="36.9"/>
    <n v="36.9"/>
    <s v="EUR"/>
    <s v=""/>
    <s v=""/>
  </r>
  <r>
    <s v="POLAND 004"/>
    <s v="780100000001495693"/>
    <s v="680200000000000374"/>
    <s v="8719856386443"/>
    <s v="782900000000017054"/>
    <x v="0"/>
    <s v="HUD-CKL"/>
    <x v="0"/>
    <x v="0"/>
    <x v="0"/>
    <s v="000NB3307A"/>
    <s v="BLACK"/>
    <s v="L"/>
    <n v="1"/>
    <s v=""/>
    <s v=""/>
    <s v="RESULT MIX MNP MIX 01 LOT-1849"/>
    <s v="TRUNK-UB1"/>
    <s v=""/>
    <s v=""/>
    <n v="34.9"/>
    <n v="34.9"/>
    <s v="EUR"/>
    <s v=""/>
    <s v=""/>
  </r>
  <r>
    <s v="POLAND 004"/>
    <s v="780100000001495696"/>
    <s v="680200000000000374"/>
    <s v="8719856376277"/>
    <s v="782900000000017054"/>
    <x v="0"/>
    <s v="HUD-CKL"/>
    <x v="0"/>
    <x v="0"/>
    <x v="1"/>
    <s v="000NB3074A"/>
    <s v="BLACK/ TUFFET/ RED CARPET"/>
    <s v="L"/>
    <n v="1"/>
    <s v=""/>
    <s v=""/>
    <s v="RESULT MIX MNP MIX 01 LOT-1849"/>
    <s v="LOW RISE TRUNK 3PK-6IF"/>
    <s v=""/>
    <s v=""/>
    <n v="59.9"/>
    <n v="59.9"/>
    <s v="EUR"/>
    <s v=""/>
    <s v=""/>
  </r>
  <r>
    <s v="POLAND 004"/>
    <s v="780100000001495696"/>
    <s v="680200000000000374"/>
    <s v="8719854639138"/>
    <s v="782900000000017054"/>
    <x v="0"/>
    <s v="HUD-CKL"/>
    <x v="0"/>
    <x v="0"/>
    <x v="1"/>
    <s v="000NB2969A"/>
    <s v="BLACK"/>
    <s v="M"/>
    <n v="2"/>
    <s v=""/>
    <s v=""/>
    <s v="RESULT MIX MNP MIX 01 LOT-1849"/>
    <s v="HIP BRIEF 3PK, 7V1,"/>
    <s v=""/>
    <s v=""/>
    <n v="57.9"/>
    <n v="115.8"/>
    <s v="EUR"/>
    <s v=""/>
    <s v=""/>
  </r>
  <r>
    <s v="POLAND 004"/>
    <s v="780100000001495696"/>
    <s v="680200000000000374"/>
    <s v="8719856383244"/>
    <s v="782900000000017054"/>
    <x v="0"/>
    <s v="HUD-CKL"/>
    <x v="0"/>
    <x v="0"/>
    <x v="1"/>
    <s v="000NB3261A"/>
    <s v="BLACK/ BLACK/ BLACK"/>
    <s v="M"/>
    <n v="5"/>
    <s v=""/>
    <s v=""/>
    <s v="RESULT MIX MNP MIX 01 LOT-1849"/>
    <s v="HIP BRIEF 3PK-UB1"/>
    <s v=""/>
    <s v=""/>
    <n v="54.9"/>
    <n v="274.5"/>
    <s v="EUR"/>
    <s v=""/>
    <s v=""/>
  </r>
  <r>
    <s v="POLAND 004"/>
    <s v="780100000001495696"/>
    <s v="680200000000000374"/>
    <s v="8719856387853"/>
    <s v="782900000000017054"/>
    <x v="0"/>
    <s v="HUD-CKL"/>
    <x v="0"/>
    <x v="0"/>
    <x v="1"/>
    <s v="000NB3073A"/>
    <s v="B-RED CARPET/ WHITE/ TUFFET LOGOS"/>
    <s v="M"/>
    <n v="8"/>
    <s v=""/>
    <s v=""/>
    <s v="RESULT MIX MNP MIX 01 LOT-1849"/>
    <s v="HIP BRIEF 3PK-6IE"/>
    <s v=""/>
    <s v=""/>
    <n v="59.9"/>
    <n v="479.2"/>
    <s v="EUR"/>
    <s v=""/>
    <s v=""/>
  </r>
  <r>
    <s v="POLAND 004"/>
    <s v="780100000001495696"/>
    <s v="680200000000000374"/>
    <s v="8719856859411"/>
    <s v="782900000000017054"/>
    <x v="0"/>
    <s v="HUD-CKL"/>
    <x v="0"/>
    <x v="0"/>
    <x v="1"/>
    <s v="000NB3343A"/>
    <s v="BLACK/ WOODLAND/ SANDALWOOD"/>
    <s v="S"/>
    <n v="2"/>
    <s v=""/>
    <s v=""/>
    <s v="RESULT MIX MNP MIX 01 LOT-1849"/>
    <s v="LOW RISE TRUNK 3PK-8MA"/>
    <s v=""/>
    <s v=""/>
    <n v="54.9"/>
    <n v="109.8"/>
    <s v="EUR"/>
    <s v=""/>
    <s v=""/>
  </r>
  <r>
    <s v="POLAND 004"/>
    <s v="780100000001495696"/>
    <s v="680200000000000374"/>
    <s v="8720109434675"/>
    <s v="782900000000017054"/>
    <x v="0"/>
    <s v="HUD-CKL"/>
    <x v="0"/>
    <x v="0"/>
    <x v="1"/>
    <s v="0000U2662G"/>
    <s v="B-RAIN DANCE/BLACK/ IVORY"/>
    <s v="XS"/>
    <n v="1"/>
    <s v=""/>
    <s v=""/>
    <s v="RESULT MIX MNP MIX 01 LOT-1849"/>
    <s v="TRUNK 3PK"/>
    <s v="BANGLADESH"/>
    <s v="6107110000"/>
    <n v="52.9"/>
    <n v="52.9"/>
    <s v="EUR"/>
    <s v="COTTON (95%), ELASTANE (5%)"/>
    <s v=""/>
  </r>
  <r>
    <s v="POLAND 004"/>
    <s v="780100000001495696"/>
    <s v="680200000000000374"/>
    <s v="8719856859442"/>
    <s v="782900000000017054"/>
    <x v="0"/>
    <s v="HUD-CKL"/>
    <x v="0"/>
    <x v="0"/>
    <x v="1"/>
    <s v="000NB3343A"/>
    <s v="BLACK/ WOODLAND/ SANDALWOOD"/>
    <s v="M"/>
    <n v="2"/>
    <s v=""/>
    <s v=""/>
    <s v="RESULT MIX MNP MIX 01 LOT-1849"/>
    <s v="LOW RISE TRUNK 3PK-8MA"/>
    <s v=""/>
    <s v=""/>
    <n v="54.9"/>
    <n v="109.8"/>
    <s v="EUR"/>
    <s v=""/>
    <s v=""/>
  </r>
  <r>
    <s v="POLAND 004"/>
    <s v="780100000001495696"/>
    <s v="680200000000000374"/>
    <s v="8720109428575"/>
    <s v="782900000000017054"/>
    <x v="0"/>
    <s v="HUD-CKL"/>
    <x v="0"/>
    <x v="0"/>
    <x v="1"/>
    <s v="000NB3073A"/>
    <s v="B-RED CARPET/ WHITE/ TUFFET LOGOS"/>
    <s v="S"/>
    <n v="1"/>
    <s v=""/>
    <s v=""/>
    <s v="RESULT MIX MNP MIX 01 LOT-1849"/>
    <s v="HIP BRIEF 3PK"/>
    <s v=""/>
    <s v=""/>
    <n v="59.9"/>
    <n v="59.9"/>
    <s v="EUR"/>
    <s v=""/>
    <s v=""/>
  </r>
  <r>
    <s v="POLAND 004"/>
    <s v="780100000001495696"/>
    <s v="680200000000000374"/>
    <s v="8720109430868"/>
    <s v="782900000000017054"/>
    <x v="0"/>
    <s v="HUD-CKL"/>
    <x v="0"/>
    <x v="0"/>
    <x v="1"/>
    <s v="0000U2661G"/>
    <s v="MULTI"/>
    <s v="S"/>
    <n v="2"/>
    <s v=""/>
    <s v=""/>
    <s v="RESULT MIX MNP MIX 01 LOT-1849"/>
    <s v="HIP BRIEF 3PK"/>
    <s v="BANGLADESH"/>
    <s v=""/>
    <n v="52.9"/>
    <n v="105.8"/>
    <s v="EUR"/>
    <s v="95% COTTON (CO), 5% ELASTANE"/>
    <s v=""/>
  </r>
  <r>
    <s v="POLAND 004"/>
    <s v="780100000001495696"/>
    <s v="680200000000000374"/>
    <s v="8719854639114"/>
    <s v="782900000000017054"/>
    <x v="0"/>
    <s v="HUD-CKL"/>
    <x v="0"/>
    <x v="0"/>
    <x v="1"/>
    <s v="000NB2969A"/>
    <s v="BLACK"/>
    <s v="S"/>
    <n v="1"/>
    <s v=""/>
    <s v=""/>
    <s v="RESULT MIX MNP MIX 01 LOT-1849"/>
    <s v="HIP BRIEF 3PK, 7V1,"/>
    <s v=""/>
    <s v=""/>
    <n v="57.9"/>
    <n v="57.9"/>
    <s v="EUR"/>
    <s v=""/>
    <s v=""/>
  </r>
  <r>
    <s v="POLAND 004"/>
    <s v="780100000001495696"/>
    <s v="680200000000000374"/>
    <s v="8720108803823"/>
    <s v="782900000000017054"/>
    <x v="0"/>
    <s v="HUD-CKL"/>
    <x v="0"/>
    <x v="0"/>
    <x v="1"/>
    <s v="0000U2661G"/>
    <s v="MULTI"/>
    <s v="L"/>
    <n v="1"/>
    <s v=""/>
    <s v=""/>
    <s v="RESULT MIX MNP MIX 01 LOT-1849"/>
    <s v="HIP BRIEF 3PK"/>
    <s v="BANGLADESH"/>
    <s v=""/>
    <n v="52.9"/>
    <n v="52.9"/>
    <s v="EUR"/>
    <s v="95% COTTON (CO), 5% ELASTANE"/>
    <s v=""/>
  </r>
  <r>
    <s v="POLAND 004"/>
    <s v="780100000001495696"/>
    <s v="680200000000000374"/>
    <s v="8720108803847"/>
    <s v="782900000000017054"/>
    <x v="0"/>
    <s v="HUD-CKL"/>
    <x v="0"/>
    <x v="0"/>
    <x v="1"/>
    <s v="0000U2661G"/>
    <s v="MULTI"/>
    <s v="XL"/>
    <n v="1"/>
    <s v=""/>
    <s v=""/>
    <s v="RESULT MIX MNP MIX 01 LOT-1849"/>
    <s v="HIP BRIEF 3PK"/>
    <s v="BANGLADESH"/>
    <s v=""/>
    <n v="52.9"/>
    <n v="52.9"/>
    <s v="EUR"/>
    <s v="95% COTTON (CO), 5% ELASTANE"/>
    <s v=""/>
  </r>
  <r>
    <s v="POLAND 004"/>
    <s v="780100000001495696"/>
    <s v="680200000000000374"/>
    <s v="8719856376246"/>
    <s v="782900000000017054"/>
    <x v="0"/>
    <s v="HUD-CKL"/>
    <x v="0"/>
    <x v="0"/>
    <x v="1"/>
    <s v="000NB3074A"/>
    <s v="BLACK/ TUFFET/ RED CARPET"/>
    <s v="M"/>
    <n v="1"/>
    <s v=""/>
    <s v=""/>
    <s v="RESULT MIX MNP MIX 01 LOT-1849"/>
    <s v="LOW RISE TRUNK 3PK-6IF"/>
    <s v=""/>
    <s v=""/>
    <n v="59.9"/>
    <n v="59.9"/>
    <s v="EUR"/>
    <s v=""/>
    <s v=""/>
  </r>
  <r>
    <s v="POLAND 004"/>
    <s v="780100000001495696"/>
    <s v="680200000000000374"/>
    <s v="8720109434149"/>
    <s v="782900000000017054"/>
    <x v="0"/>
    <s v="HUD-CKL"/>
    <x v="0"/>
    <x v="0"/>
    <x v="1"/>
    <s v="0000U2664G"/>
    <s v="MULTI"/>
    <s v="XS"/>
    <n v="2"/>
    <s v=""/>
    <s v=""/>
    <s v="RESULT MIX MNP MIX 01 LOT-1849"/>
    <s v="LOW RISE TRUNK 3PK"/>
    <s v="BANGLADESH"/>
    <s v=""/>
    <n v="44.9"/>
    <n v="89.8"/>
    <s v="EUR"/>
    <s v="95% COTTON (CO), 5% ELASTANE"/>
    <s v=""/>
  </r>
  <r>
    <s v="POLAND 004"/>
    <s v="780100000001495696"/>
    <s v="680200000000000374"/>
    <s v="8719856387877"/>
    <s v="782900000000017054"/>
    <x v="0"/>
    <s v="HUD-CKL"/>
    <x v="0"/>
    <x v="0"/>
    <x v="1"/>
    <s v="000NB3073A"/>
    <s v="B-RED CARPET/ WHITE/ TUFFET LOGOS"/>
    <s v="XL"/>
    <n v="1"/>
    <s v=""/>
    <s v=""/>
    <s v="RESULT MIX MNP MIX 01 LOT-1849"/>
    <s v="HIP BRIEF 3PK-6IE"/>
    <s v=""/>
    <s v=""/>
    <n v="59.9"/>
    <n v="59.9"/>
    <s v="EUR"/>
    <s v=""/>
    <s v=""/>
  </r>
  <r>
    <s v="POLAND 004"/>
    <s v="780100000001495696"/>
    <s v="680200000000000374"/>
    <s v="8720109197525"/>
    <s v="782900000000017054"/>
    <x v="0"/>
    <s v="HUD-CKL"/>
    <x v="0"/>
    <x v="0"/>
    <x v="1"/>
    <s v="000NB3363A"/>
    <s v="BLACK, BLACK, BLACK"/>
    <s v="S"/>
    <n v="2"/>
    <s v=""/>
    <s v=""/>
    <s v="RESULT MIX MNP MIX 01 LOT-1849"/>
    <s v="JOCK STRAP 3PK"/>
    <s v="BANGLADESH"/>
    <s v="6107110000"/>
    <n v="52.9"/>
    <n v="105.8"/>
    <s v="EUR"/>
    <s v="COTTON (95%), ELASTANE (5%)"/>
    <s v=""/>
  </r>
  <r>
    <s v="POLAND 004"/>
    <s v="780100000001495696"/>
    <s v="680200000000000374"/>
    <s v="8720108843836"/>
    <s v="782900000000017054"/>
    <x v="0"/>
    <s v="HUD-CKL"/>
    <x v="0"/>
    <x v="0"/>
    <x v="1"/>
    <s v="000NB3871A"/>
    <s v=""/>
    <s v="S"/>
    <n v="1"/>
    <s v=""/>
    <s v=""/>
    <s v="RESULT MIX MNP MIX 01 LOT-1849"/>
    <s v="HIP BRIEF 3PK"/>
    <s v=""/>
    <s v=""/>
    <n v="57.9"/>
    <n v="57.9"/>
    <s v="EUR"/>
    <s v=""/>
    <s v=""/>
  </r>
  <r>
    <s v="POLAND 004"/>
    <s v="780100000001495696"/>
    <s v="680200000000000374"/>
    <s v="8719856387860"/>
    <s v="782900000000017054"/>
    <x v="0"/>
    <s v="HUD-CKL"/>
    <x v="0"/>
    <x v="0"/>
    <x v="1"/>
    <s v="000NB3073A"/>
    <s v="B-RED CARPET/ WHITE/ TUFFET LOGOS"/>
    <s v="L"/>
    <n v="1"/>
    <s v=""/>
    <s v=""/>
    <s v="RESULT MIX MNP MIX 01 LOT-1849"/>
    <s v="HIP BRIEF 3PK-6IE"/>
    <s v=""/>
    <s v=""/>
    <n v="59.9"/>
    <n v="59.9"/>
    <s v="EUR"/>
    <s v=""/>
    <s v=""/>
  </r>
  <r>
    <s v="POLAND 004"/>
    <s v="780100000001477488"/>
    <s v="680200000000000374"/>
    <s v="8720109595253"/>
    <s v="782900000000017054"/>
    <x v="0"/>
    <s v="HUD-CKL"/>
    <x v="1"/>
    <x v="0"/>
    <x v="2"/>
    <s v="K50K511808"/>
    <s v="BLACK"/>
    <s v="OS"/>
    <n v="1"/>
    <s v=""/>
    <s v=""/>
    <s v="RESULT MIX MNP MIX 01 LOT-1849"/>
    <s v="METAFORMS PHONE CB W/ DANGLE"/>
    <s v="CHINA"/>
    <s v=""/>
    <n v="89.9"/>
    <n v="89.9"/>
    <s v="EUR"/>
    <s v="091435 TEXTILE - CS-14452R"/>
    <s v=""/>
  </r>
  <r>
    <s v="POLAND 004"/>
    <s v="780100000001477488"/>
    <s v="680200000000000374"/>
    <s v="8720109471212"/>
    <s v="782900000000017054"/>
    <x v="0"/>
    <s v="HUD-CKL"/>
    <x v="1"/>
    <x v="0"/>
    <x v="2"/>
    <s v="K50K511721"/>
    <s v="BLACK/SHARP GREEN"/>
    <s v="OS"/>
    <n v="2"/>
    <s v=""/>
    <s v=""/>
    <s v="RESULT MIX MNP MIX 01 LOT-1849"/>
    <s v="SPORT ESSENTIALS SQ FLAT BP43 L"/>
    <s v="INDONESIA"/>
    <s v=""/>
    <n v="149.9"/>
    <n v="299.8"/>
    <s v="EUR"/>
    <s v="118341 TEXTILE- H51604R RECYCLED POLYESTER"/>
    <s v=""/>
  </r>
  <r>
    <s v="POLAND 004"/>
    <s v="780100000001477488"/>
    <s v="680200000000000374"/>
    <s v="8720108129817"/>
    <s v="782900000000017054"/>
    <x v="0"/>
    <s v="HUD-CKL"/>
    <x v="1"/>
    <x v="0"/>
    <x v="2"/>
    <s v="K50K510771"/>
    <s v="BLACK"/>
    <s v="OS"/>
    <n v="1"/>
    <s v=""/>
    <s v=""/>
    <s v="RESULT MIX MNP MIX 01 LOT-1849"/>
    <s v="SPORT ESSENTIALS REPORTER18 W"/>
    <s v="INDONESIA"/>
    <s v=""/>
    <n v="69.900000000000006"/>
    <n v="69.900000000000006"/>
    <s v="EUR"/>
    <s v="100% RECYCLED POLYESTER"/>
    <s v=""/>
  </r>
  <r>
    <s v="POLAND 004"/>
    <s v="780100000001477488"/>
    <s v="680200000000000374"/>
    <s v="8720108118675"/>
    <s v="782900000000017054"/>
    <x v="0"/>
    <s v="HUD-CKL"/>
    <x v="1"/>
    <x v="0"/>
    <x v="2"/>
    <s v="K50K510552"/>
    <s v="CK BLACK"/>
    <s v="OS"/>
    <n v="1"/>
    <s v=""/>
    <s v=""/>
    <s v="RESULT MIX MNP MIX 01 LOT-1849"/>
    <s v="CK DIAGONAL LAPTOP BAG"/>
    <s v="CHINA"/>
    <s v=""/>
    <n v="189.9"/>
    <n v="189.9"/>
    <s v="EUR"/>
    <s v="51% POST-CONSUMER RECYCLED POLYESTER, 49% POLYURET"/>
    <s v="THANE"/>
  </r>
  <r>
    <s v="POLAND 004"/>
    <s v="780100000001477488"/>
    <s v="680200000000000374"/>
    <s v="8720108591829"/>
    <s v="782900000000017054"/>
    <x v="0"/>
    <s v="HUD-CKL"/>
    <x v="1"/>
    <x v="0"/>
    <x v="2"/>
    <s v="K50K511099"/>
    <s v="BLACK"/>
    <s v="OS"/>
    <n v="3"/>
    <m/>
    <s v=""/>
    <s v="RESULT MIX MNP MIX 01 LOT-1849"/>
    <s v="Bags &amp; Backpacks"/>
    <m/>
    <m/>
    <s v="138"/>
    <n v="414"/>
    <s v="EUR"/>
    <m/>
    <m/>
  </r>
  <r>
    <s v="POLAND 004"/>
    <s v="780100000001479262"/>
    <s v="680200000000000374"/>
    <s v="8720109484984"/>
    <s v="782900000000017054"/>
    <x v="0"/>
    <s v="HUD-CKL"/>
    <x v="0"/>
    <x v="0"/>
    <x v="3"/>
    <s v="K50K511550"/>
    <s v="CK BLACK"/>
    <s v="OS"/>
    <n v="3"/>
    <s v=""/>
    <s v=""/>
    <s v="RESULT MIX MNP MIX 01 LOT-1849"/>
    <s v="RTW EMBROIDERED LOGO BB CAP"/>
    <s v="VIETNAM"/>
    <s v=""/>
    <n v="54.9"/>
    <n v="164.7"/>
    <s v="EUR"/>
    <s v="090524 TEXTILE - WINNITEX-D02018L 100% ORGANIC COT"/>
    <s v="TTON"/>
  </r>
  <r>
    <s v="POLAND 004"/>
    <s v="780100000001479262"/>
    <s v="680200000000000374"/>
    <s v="8720109681338"/>
    <s v="782900000000017054"/>
    <x v="0"/>
    <s v="HUD-CKL"/>
    <x v="0"/>
    <x v="0"/>
    <x v="3"/>
    <s v="K50K510062"/>
    <s v="BLACK/SHARP GREEN"/>
    <s v="OS"/>
    <n v="1"/>
    <s v=""/>
    <s v=""/>
    <s v="RESULT MIX MNP MIX 01 LOT-1849"/>
    <s v="INSTITUTIONAL CAP"/>
    <s v="CAMBODIA"/>
    <s v=""/>
    <n v="34.9"/>
    <n v="34.9"/>
    <s v="EUR"/>
    <s v="090524 TEXTILE - WINNITEX-D02018L 100% ORGANIC COT"/>
    <s v="TTON"/>
  </r>
  <r>
    <s v="POLAND 004"/>
    <s v="780100000001479262"/>
    <s v="680200000000000374"/>
    <s v="8720109470956"/>
    <s v="782900000000017054"/>
    <x v="0"/>
    <s v="HUD-CKL"/>
    <x v="0"/>
    <x v="0"/>
    <x v="3"/>
    <s v="K50K511806"/>
    <s v="BLACK"/>
    <s v="OS"/>
    <n v="1"/>
    <s v=""/>
    <s v=""/>
    <s v="RESULT MIX MNP MIX 01 LOT-1849"/>
    <s v="NEW ARCHIVE TRUCKER CAP"/>
    <s v="VIETNAM"/>
    <s v=""/>
    <n v="49.9"/>
    <n v="49.9"/>
    <s v="EUR"/>
    <s v="116121 TEXTILE- L04041-2214582-1-D BCI COTTON"/>
    <s v=""/>
  </r>
  <r>
    <s v="POLAND 004"/>
    <s v="780100000001479262"/>
    <s v="680200000000000374"/>
    <s v="8720109481808"/>
    <s v="782900000000017054"/>
    <x v="0"/>
    <s v="HUD-CKL"/>
    <x v="0"/>
    <x v="0"/>
    <x v="3"/>
    <s v="K50K511807"/>
    <s v="FASHION BLACK"/>
    <s v="OS"/>
    <n v="1"/>
    <s v=""/>
    <s v=""/>
    <s v="RESULT MIX MNP MIX 01 LOT-1849"/>
    <s v="MONOGRAM TRUCKER CAP"/>
    <s v="CAMBODIA"/>
    <s v=""/>
    <n v="39.9"/>
    <n v="39.9"/>
    <s v="EUR"/>
    <s v="090524 TEXTILE - WINNITEX-D02018L 100% ORGANIC COT"/>
    <s v="TTON"/>
  </r>
  <r>
    <s v="POLAND 004"/>
    <s v="780100000001479262"/>
    <s v="680200000000000374"/>
    <s v="8720109470727"/>
    <s v="782900000000017054"/>
    <x v="0"/>
    <s v="HUD-CKL"/>
    <x v="0"/>
    <x v="0"/>
    <x v="3"/>
    <s v="K50K511796"/>
    <s v="DUSK BLUE"/>
    <s v="OS"/>
    <n v="5"/>
    <s v=""/>
    <s v=""/>
    <s v="RESULT MIX MNP MIX 01 LOT-1849"/>
    <s v="EXPAND CAP"/>
    <s v="PHILIPPINES"/>
    <s v=""/>
    <n v="49.9"/>
    <n v="249.5"/>
    <s v="EUR"/>
    <s v="118341 TEXTILE- H51604R RECYCLED POLYESTER"/>
    <s v=""/>
  </r>
  <r>
    <s v="POLAND 004"/>
    <s v="780100000001479262"/>
    <s v="680200000000000374"/>
    <s v="8720109473247"/>
    <s v="782900000000017054"/>
    <x v="0"/>
    <s v="HUD-CKL"/>
    <x v="0"/>
    <x v="0"/>
    <x v="3"/>
    <s v="K50K511796"/>
    <s v="DUSK BLUE"/>
    <s v="OS"/>
    <n v="1"/>
    <s v=""/>
    <s v=""/>
    <s v="RESULT MIX MNP MIX 01 LOT-1849"/>
    <s v="EXPAND CAP"/>
    <s v="PHILIPPINES"/>
    <s v=""/>
    <n v="49.9"/>
    <n v="49.9"/>
    <s v="EUR"/>
    <s v="118341 TEXTILE- H51604R RECYCLED POLYESTER"/>
    <s v=""/>
  </r>
  <r>
    <s v="POLAND 004"/>
    <s v="780100000001479262"/>
    <s v="680200000000000374"/>
    <s v="8720109487503"/>
    <s v="782900000000017054"/>
    <x v="0"/>
    <s v="HUD-CKL"/>
    <x v="0"/>
    <x v="0"/>
    <x v="3"/>
    <s v="K50K510661"/>
    <s v="CALVIN NAVY"/>
    <s v="OS"/>
    <n v="6"/>
    <m/>
    <s v=""/>
    <s v="RESULT MIX MNP MIX 01 LOT-1849"/>
    <s v="Caps"/>
    <m/>
    <m/>
    <n v="64.900000000000006"/>
    <n v="389.40000000000003"/>
    <s v="EUR"/>
    <m/>
    <m/>
  </r>
  <r>
    <s v="POLAND 004"/>
    <s v="780100000001479262"/>
    <s v="680200000000000374"/>
    <s v="8720109485288"/>
    <s v="782900000000017054"/>
    <x v="0"/>
    <s v="HUD-CKL"/>
    <x v="0"/>
    <x v="0"/>
    <x v="3"/>
    <s v="K50K510788"/>
    <s v="FASHION BLACK"/>
    <s v="OS"/>
    <n v="1"/>
    <m/>
    <s v=""/>
    <s v="RESULT MIX MNP MIX 01 LOT-1849"/>
    <s v="Caps"/>
    <m/>
    <m/>
    <n v="49.9"/>
    <n v="49.9"/>
    <s v="EUR"/>
    <m/>
    <m/>
  </r>
  <r>
    <s v="POLAND 004"/>
    <s v="780100000001496063"/>
    <s v="680200000000000374"/>
    <s v="8720245581912"/>
    <s v="782900000000017054"/>
    <x v="0"/>
    <s v="HUD-CKL"/>
    <x v="0"/>
    <x v="0"/>
    <x v="4"/>
    <s v="701218732"/>
    <s v="PLACID BLUE"/>
    <s v="OS"/>
    <n v="3"/>
    <s v=""/>
    <s v=""/>
    <s v="RESULT MIX MNP MIX 01 LOT-1849"/>
    <s v="CKJ MEN SOCK 1P RIB"/>
    <s v=""/>
    <s v=""/>
    <n v="9.99"/>
    <n v="29.97"/>
    <s v="EUR"/>
    <s v="72% COTTON/ BAUMWOLLE/ COTON/ ALGODÓN/ COTONE"/>
    <s v=""/>
  </r>
  <r>
    <s v="POLAND 004"/>
    <s v="780100000001496063"/>
    <s v="680200000000000374"/>
    <s v="8720245582018"/>
    <s v="782900000000017054"/>
    <x v="0"/>
    <s v="HUD-CKL"/>
    <x v="0"/>
    <x v="0"/>
    <x v="4"/>
    <s v="701226760"/>
    <s v="MULTICOLOR"/>
    <s v="OS"/>
    <n v="2"/>
    <s v=""/>
    <s v=""/>
    <s v="RESULT MIX MNP MIX 01 LOT-1849"/>
    <s v="CKJ MEN SOCK 1P COLORFLOW"/>
    <s v=""/>
    <s v=""/>
    <n v="14.99"/>
    <n v="29.98"/>
    <s v="EUR"/>
    <s v="77% COTTON/ BAUMWOLLE/ COTON/ ALGODÓN/ COTONE"/>
    <s v=""/>
  </r>
  <r>
    <s v="POLAND 004"/>
    <s v="780100000001496063"/>
    <s v="680200000000000374"/>
    <s v="8720245581929"/>
    <s v="782900000000017054"/>
    <x v="0"/>
    <s v="HUD-CKL"/>
    <x v="0"/>
    <x v="0"/>
    <x v="4"/>
    <s v="701218732"/>
    <s v="PLACID BLUE"/>
    <s v="OS"/>
    <n v="2"/>
    <s v=""/>
    <s v=""/>
    <s v="RESULT MIX MNP MIX 01 LOT-1849"/>
    <s v="CKJ MEN SOCK 1P RIB"/>
    <s v=""/>
    <s v=""/>
    <n v="9.99"/>
    <n v="19.98"/>
    <s v="EUR"/>
    <s v="72% COTTON/ BAUMWOLLE/ COTON/ ALGODÓN/ COTONE"/>
    <s v=""/>
  </r>
  <r>
    <s v="POLAND 004"/>
    <s v="780100000001496063"/>
    <s v="680200000000000374"/>
    <s v="8720245218894"/>
    <s v="782900000000017054"/>
    <x v="0"/>
    <s v="HUD-CKL"/>
    <x v="0"/>
    <x v="0"/>
    <x v="4"/>
    <s v="701218712"/>
    <s v="WHITE"/>
    <s v="39-42"/>
    <n v="1"/>
    <s v=""/>
    <s v=""/>
    <s v="RESULT MIX MNP MIX 01 LOT-1849"/>
    <s v="CK MEN SNEAKER 2P LOGO RIBBON"/>
    <s v=""/>
    <s v=""/>
    <n v="12.99"/>
    <n v="12.99"/>
    <s v="EUR"/>
    <s v="69% COTTON/ BAUMWOLLE/ COTON/ ALGODÓN/ COTONE"/>
    <s v=""/>
  </r>
  <r>
    <s v="POLAND 004"/>
    <s v="780100000001496311"/>
    <s v="680200000000000374"/>
    <s v="8720109479645"/>
    <s v="782900000000017054"/>
    <x v="0"/>
    <s v="HUD-CKL"/>
    <x v="0"/>
    <x v="0"/>
    <x v="5"/>
    <s v="K50K511781"/>
    <s v="DARK JUNIPER"/>
    <s v="OS"/>
    <n v="1"/>
    <s v=""/>
    <s v=""/>
    <s v="RESULT MIX MNP MIX 01 LOT-1849"/>
    <s v="ULTRALIGHT WAISTBAG38 NY"/>
    <s v="CHINA"/>
    <s v=""/>
    <n v="69.900000000000006"/>
    <n v="69.900000000000006"/>
    <s v="EUR"/>
    <s v="116094 TEXTILE- CS-16602R RECYCLED POLYESTER"/>
    <s v=""/>
  </r>
  <r>
    <s v="POLAND 004"/>
    <s v="780100000001496311"/>
    <s v="680200000000000374"/>
    <s v="8720109483963"/>
    <s v="782900000000017054"/>
    <x v="0"/>
    <s v="HUD-CKL"/>
    <x v="0"/>
    <x v="0"/>
    <x v="5"/>
    <s v="K50K511096"/>
    <s v="BLUE"/>
    <s v="OS"/>
    <n v="1"/>
    <s v=""/>
    <s v=""/>
    <s v="RESULT MIX MNP MIX 01 LOT-1849"/>
    <s v="SPORT ESSENTIALS WAISTBAG38 M"/>
    <s v="INDONESIA"/>
    <s v=""/>
    <n v="69.900000000000006"/>
    <n v="69.900000000000006"/>
    <s v="EUR"/>
    <s v="100% RECYCLED POLYESTER (RPE)"/>
    <s v=""/>
  </r>
  <r>
    <s v="POLAND 004"/>
    <s v="780100000001495859"/>
    <s v="680200000000000376"/>
    <s v="8720108868877"/>
    <s v="782900000000017054"/>
    <x v="0"/>
    <s v="HUD-CKL"/>
    <x v="0"/>
    <x v="1"/>
    <x v="1"/>
    <s v="000QD5146E"/>
    <s v=""/>
    <s v="XS"/>
    <n v="2"/>
    <s v=""/>
    <s v=""/>
    <s v="RESULT MIX MNP MIX 01 LOT-1849"/>
    <s v="BIKINI 3PK"/>
    <s v=""/>
    <s v=""/>
    <n v="52.9"/>
    <n v="105.8"/>
    <s v="EUR"/>
    <s v=""/>
    <s v=""/>
  </r>
  <r>
    <s v="POLAND 004"/>
    <s v="780100000001495859"/>
    <s v="680200000000000376"/>
    <s v="8720639702046"/>
    <s v="782900000000017054"/>
    <x v="0"/>
    <s v="HUD-CKL"/>
    <x v="0"/>
    <x v="1"/>
    <x v="1"/>
    <s v="000QD5216E"/>
    <s v=""/>
    <s v="L"/>
    <n v="2"/>
    <s v=""/>
    <s v=""/>
    <s v="RESULT MIX MNP MIX 01 LOT-1849"/>
    <s v="THONG 3PK"/>
    <s v=""/>
    <s v=""/>
    <n v="54.9"/>
    <n v="109.8"/>
    <s v="EUR"/>
    <s v=""/>
    <s v=""/>
  </r>
  <r>
    <s v="POLAND 004"/>
    <s v="780100000001495859"/>
    <s v="680200000000000376"/>
    <s v="8720639715367"/>
    <s v="782900000000017054"/>
    <x v="0"/>
    <s v="HUD-CKL"/>
    <x v="0"/>
    <x v="1"/>
    <x v="1"/>
    <s v="000QF8000E"/>
    <s v="BLACK"/>
    <s v="XL"/>
    <n v="1"/>
    <s v=""/>
    <s v=""/>
    <s v="RESULT MIX MNP MIX 01 LOT-1849"/>
    <s v="GIFT SET"/>
    <s v=""/>
    <s v=""/>
    <n v="89"/>
    <n v="89"/>
    <s v="EUR"/>
    <s v="53% ORGANIC COTTON, 35% MICRO MODAL - FSC CERTIFIE"/>
    <s v="ED, 12% ELASTANE"/>
  </r>
  <r>
    <s v="POLAND 004"/>
    <s v="780100000001495859"/>
    <s v="680200000000000376"/>
    <s v="8720108832670"/>
    <s v="782900000000017054"/>
    <x v="0"/>
    <s v="HUD-CKL"/>
    <x v="0"/>
    <x v="1"/>
    <x v="1"/>
    <s v="000QD5068E"/>
    <s v="MULTI"/>
    <s v="S"/>
    <n v="1"/>
    <s v=""/>
    <s v=""/>
    <s v="RESULT MIX MNP MIX 01 LOT-1849"/>
    <s v="BRAZILLIAN 3PK"/>
    <s v="SRI LANKA"/>
    <s v=""/>
    <n v="52.9"/>
    <n v="52.9"/>
    <s v="EUR"/>
    <s v="87% POLYAMIDE, 13% ELASTANE"/>
    <s v=""/>
  </r>
  <r>
    <s v="POLAND 004"/>
    <s v="780100000001495859"/>
    <s v="680200000000000376"/>
    <s v="8720108790444"/>
    <s v="782900000000017054"/>
    <x v="0"/>
    <s v="HUD-CKL"/>
    <x v="0"/>
    <x v="1"/>
    <x v="1"/>
    <s v="000QD3804E"/>
    <s v="MULTI"/>
    <s v="L"/>
    <n v="1"/>
    <s v=""/>
    <s v=""/>
    <s v="RESULT MIX MNP MIX 01 LOT-1849"/>
    <s v="BIKINI 3PK"/>
    <s v="SRI LANKA"/>
    <s v="6108220000"/>
    <n v="52.9"/>
    <n v="52.9"/>
    <s v="EUR"/>
    <s v="85% POLYAMIDE, 15% ELASTANE"/>
    <s v=""/>
  </r>
  <r>
    <s v="POLAND 004"/>
    <s v="780100000001495859"/>
    <s v="680200000000000376"/>
    <s v="8720108833219"/>
    <s v="782900000000017054"/>
    <x v="0"/>
    <s v="HUD-CKL"/>
    <x v="0"/>
    <x v="1"/>
    <x v="1"/>
    <s v="000QD5068E"/>
    <s v="MULTI"/>
    <s v="L"/>
    <n v="2"/>
    <s v=""/>
    <s v=""/>
    <s v="RESULT MIX MNP MIX 01 LOT-1849"/>
    <s v="BRAZILLIAN 3PK"/>
    <s v="SRI LANKA"/>
    <s v=""/>
    <n v="52.9"/>
    <n v="105.8"/>
    <s v="EUR"/>
    <s v="87% POLYAMIDE, 13% ELASTANE"/>
    <s v=""/>
  </r>
  <r>
    <s v="POLAND 004"/>
    <s v="780100000001495859"/>
    <s v="680200000000000376"/>
    <s v="8720108870207"/>
    <s v="782900000000017054"/>
    <x v="0"/>
    <s v="HUD-CKL"/>
    <x v="0"/>
    <x v="1"/>
    <x v="1"/>
    <s v="000QD5146E"/>
    <s v=""/>
    <s v="L"/>
    <n v="2"/>
    <s v=""/>
    <s v=""/>
    <s v="RESULT MIX MNP MIX 01 LOT-1849"/>
    <s v="BIKINI 3PK"/>
    <s v=""/>
    <s v=""/>
    <n v="52.9"/>
    <n v="105.8"/>
    <s v="EUR"/>
    <s v=""/>
    <s v=""/>
  </r>
  <r>
    <s v="POLAND 004"/>
    <s v="780100000001495859"/>
    <s v="680200000000000376"/>
    <s v="8720639711949"/>
    <s v="782900000000017054"/>
    <x v="0"/>
    <s v="HUD-CKL"/>
    <x v="0"/>
    <x v="1"/>
    <x v="1"/>
    <s v="000QD5209E"/>
    <s v="SUBDUED/ WHITE/ ZONI BEACH"/>
    <s v="L"/>
    <n v="1"/>
    <s v=""/>
    <s v=""/>
    <s v="RESULT MIX MNP MIX 01 LOT-1849"/>
    <s v="THONG 3PK"/>
    <s v=""/>
    <s v=""/>
    <n v="54.9"/>
    <n v="54.9"/>
    <s v="EUR"/>
    <s v="90% REEL COTTON, 10% ELASTANE"/>
    <s v=""/>
  </r>
  <r>
    <s v="POLAND 004"/>
    <s v="780100000001495859"/>
    <s v="680200000000000376"/>
    <s v="8720639711956"/>
    <s v="782900000000017054"/>
    <x v="0"/>
    <s v="HUD-CKL"/>
    <x v="0"/>
    <x v="1"/>
    <x v="1"/>
    <s v="000QD5209E"/>
    <s v="SUBDUED/ WHITE/ ZONI BEACH"/>
    <s v="XL"/>
    <n v="1"/>
    <s v=""/>
    <s v=""/>
    <s v="RESULT MIX MNP MIX 01 LOT-1849"/>
    <s v="THONG 3PK"/>
    <s v=""/>
    <s v=""/>
    <n v="54.9"/>
    <n v="54.9"/>
    <s v="EUR"/>
    <s v="90% REEL COTTON, 10% ELASTANE"/>
    <s v=""/>
  </r>
  <r>
    <s v="POLAND 004"/>
    <s v="780100000001495859"/>
    <s v="680200000000000376"/>
    <s v="8720639698479"/>
    <s v="782900000000017054"/>
    <x v="0"/>
    <s v="HUD-CKL"/>
    <x v="0"/>
    <x v="1"/>
    <x v="1"/>
    <s v="000QD5203E"/>
    <s v=""/>
    <s v="L"/>
    <n v="1"/>
    <s v=""/>
    <s v=""/>
    <s v="RESULT MIX MNP MIX 01 LOT-1849"/>
    <s v="BIKINI 3PK"/>
    <s v=""/>
    <s v=""/>
    <n v="54.9"/>
    <n v="54.9"/>
    <s v="EUR"/>
    <s v=""/>
    <s v=""/>
  </r>
  <r>
    <s v="POLAND 004"/>
    <s v="780100000001495859"/>
    <s v="680200000000000376"/>
    <s v="8720639694211"/>
    <s v="782900000000017054"/>
    <x v="0"/>
    <s v="HUD-CKL"/>
    <x v="0"/>
    <x v="1"/>
    <x v="1"/>
    <s v="000QD5225E"/>
    <s v="BLACK/ IVORY/ TROPOSPHERE"/>
    <s v="L"/>
    <n v="1"/>
    <s v=""/>
    <s v=""/>
    <s v="RESULT MIX MNP MIX 01 LOT-1849"/>
    <s v="BRAZILIAN 3PK"/>
    <s v=""/>
    <s v=""/>
    <n v="54.9"/>
    <n v="54.9"/>
    <s v="EUR"/>
    <s v="87% NYLON, 13% ELASTANE"/>
    <s v=""/>
  </r>
  <r>
    <s v="POLAND 004"/>
    <s v="780100000001479089"/>
    <s v="680200000000000376"/>
    <s v="8720109595895"/>
    <s v="782900000000017054"/>
    <x v="0"/>
    <s v="HUD-CKL"/>
    <x v="1"/>
    <x v="1"/>
    <x v="2"/>
    <s v="K60K611964"/>
    <s v="BLACK"/>
    <s v="OS"/>
    <n v="1"/>
    <s v=""/>
    <s v=""/>
    <s v="RESULT MIX MNP MIX 01 LOT-1849"/>
    <s v="BLOCK BUCKET19 S"/>
    <s v="CAMBODIA"/>
    <s v=""/>
    <n v="119.9"/>
    <n v="119.9"/>
    <s v="EUR"/>
    <s v="118386 NOVELTY- JUNTENG-JT-82502 PATENT PU(CKJ)"/>
    <s v=""/>
  </r>
  <r>
    <s v="POLAND 004"/>
    <s v="780100000001479089"/>
    <s v="680200000000000376"/>
    <s v="8720109478563"/>
    <s v="782900000000017054"/>
    <x v="0"/>
    <s v="HUD-CKL"/>
    <x v="1"/>
    <x v="1"/>
    <x v="2"/>
    <s v="K60K611957"/>
    <s v="BLACK"/>
    <s v="OS"/>
    <n v="1"/>
    <s v=""/>
    <s v=""/>
    <s v="RESULT MIX MNP MIX 01 LOT-1849"/>
    <s v="QUILTED MICRO EW TOTE22"/>
    <s v="CHINA"/>
    <s v=""/>
    <n v="99.9"/>
    <n v="99.9"/>
    <s v="EUR"/>
    <s v="107333 NOVELTY- JT-JT2151306 NAPPA PU(CKJ)"/>
    <s v=""/>
  </r>
  <r>
    <s v="POLAND 004"/>
    <s v="780100000001479089"/>
    <s v="680200000000000376"/>
    <s v="8720109471861"/>
    <s v="782900000000017054"/>
    <x v="0"/>
    <s v="HUD-CKL"/>
    <x v="1"/>
    <x v="1"/>
    <x v="2"/>
    <s v="K60K611957"/>
    <s v="BLACK"/>
    <s v="OS"/>
    <n v="1"/>
    <s v=""/>
    <s v=""/>
    <s v="RESULT MIX MNP MIX 01 LOT-1849"/>
    <s v="QUILTED MICRO EW TOTE22"/>
    <s v="CHINA"/>
    <s v=""/>
    <n v="99.9"/>
    <n v="99.9"/>
    <s v="EUR"/>
    <s v="107333 NOVELTY- JT-JT2151306 NAPPA PU(CKJ)"/>
    <s v=""/>
  </r>
  <r>
    <s v="POLAND 004"/>
    <s v="780100000001479089"/>
    <s v="680200000000000376"/>
    <s v="8720109166408"/>
    <s v="782900000000017054"/>
    <x v="0"/>
    <s v="HUD-CKL"/>
    <x v="1"/>
    <x v="1"/>
    <x v="2"/>
    <s v="K60K611556"/>
    <s v="BLACK"/>
    <s v="OS"/>
    <n v="1"/>
    <s v=""/>
    <s v=""/>
    <s v="RESULT MIX MNP MIX 01 LOT-1849"/>
    <s v="ULTRALIGHT EW FLAP25 PU"/>
    <s v="CHINA"/>
    <s v="4202221000"/>
    <n v="169.9"/>
    <n v="169.9"/>
    <s v="EUR"/>
    <s v="51% RECYCLED POLYESTER, 49% POLYURETHANE"/>
    <s v=""/>
  </r>
  <r>
    <s v="POLAND 004"/>
    <s v="780100000001479089"/>
    <s v="680200000000000376"/>
    <s v="8720109480290"/>
    <s v="782900000000017054"/>
    <x v="0"/>
    <s v="HUD-CKL"/>
    <x v="1"/>
    <x v="1"/>
    <x v="2"/>
    <s v="K60K611884"/>
    <s v="DK ECRU"/>
    <s v="OS"/>
    <n v="1"/>
    <s v=""/>
    <s v=""/>
    <s v="RESULT MIX MNP MIX 01 LOT-1849"/>
    <s v="CALVIN MINI QUILT CAMERA BAG"/>
    <s v="CAMBODIA"/>
    <s v=""/>
    <n v="139.9"/>
    <n v="139.9"/>
    <s v="EUR"/>
    <s v="115754 NOVELTY- YS807WRPU(WET)"/>
    <s v=""/>
  </r>
  <r>
    <s v="POLAND 004"/>
    <s v="780100000001479089"/>
    <s v="680200000000000376"/>
    <s v="8720108122610"/>
    <s v="782900000000017054"/>
    <x v="0"/>
    <s v="HUD-CKL"/>
    <x v="1"/>
    <x v="1"/>
    <x v="2"/>
    <s v="K60K610771"/>
    <s v="IRIS"/>
    <s v="OS"/>
    <n v="1"/>
    <s v=""/>
    <s v=""/>
    <s v="RESULT MIX MNP MIX 01 LOT-1849"/>
    <s v="RE-LOCK QUILT CONV CLUTCH"/>
    <s v="CAMBODIA"/>
    <s v=""/>
    <n v="119.9"/>
    <n v="119.9"/>
    <s v="EUR"/>
    <s v="51% RECYCLED POLYESTER, 49% POLYURETHANE"/>
    <s v=""/>
  </r>
  <r>
    <s v="POLAND 004"/>
    <s v="780100000001477560"/>
    <s v="680200000000000376"/>
    <s v="8720109477412"/>
    <s v="782900000000017054"/>
    <x v="0"/>
    <s v="HUD-CKL"/>
    <x v="0"/>
    <x v="1"/>
    <x v="6"/>
    <s v="K60K610281"/>
    <s v="BLACK/BLACK"/>
    <s v="95"/>
    <n v="1"/>
    <s v=""/>
    <s v=""/>
    <s v="RESULT MIX MNP MIX 01 LOT-1849"/>
    <s v="MONOGRAM HARDWARE 30MM"/>
    <s v="ROMANIA"/>
    <s v="4203300090"/>
    <n v="64.900000000000006"/>
    <n v="64.900000000000006"/>
    <s v="EUR"/>
    <s v="086345 CK BELTS SOAVE COW LEATHER"/>
    <s v=""/>
  </r>
  <r>
    <s v="POLAND 004"/>
    <s v="780100000001477560"/>
    <s v="680200000000000376"/>
    <s v="8720107802810"/>
    <s v="782900000000017054"/>
    <x v="0"/>
    <s v="HUD-CKL"/>
    <x v="0"/>
    <x v="1"/>
    <x v="6"/>
    <s v="IU0IU00430"/>
    <s v="PINK FLASH"/>
    <s v="L-XL"/>
    <n v="2"/>
    <s v=""/>
    <s v=""/>
    <s v="RESULT MIX MNP MIX 01 LOT-1849"/>
    <s v="TONAL MONOGRAM BUCKL, XI1, S-M"/>
    <s v="CHINA"/>
    <s v=""/>
    <n v="39.9"/>
    <n v="79.8"/>
    <s v="EUR"/>
    <s v="POLYURETHANE (100%)"/>
    <s v=""/>
  </r>
  <r>
    <s v="POLAND 004"/>
    <s v="780100000001477560"/>
    <s v="680200000000000376"/>
    <s v="8720109477078"/>
    <s v="782900000000017054"/>
    <x v="0"/>
    <s v="HUD-CKL"/>
    <x v="0"/>
    <x v="1"/>
    <x v="6"/>
    <s v="K60K610281"/>
    <s v="BLACK/BLACK"/>
    <s v="80"/>
    <n v="1"/>
    <s v=""/>
    <s v=""/>
    <s v="RESULT MIX MNP MIX 01 LOT-1849"/>
    <s v="MONOGRAM HARDWARE 30MM"/>
    <s v="ROMANIA"/>
    <s v="4203300090"/>
    <n v="64.900000000000006"/>
    <n v="64.900000000000006"/>
    <s v="EUR"/>
    <s v="086345 CK BELTS SOAVE COW LEATHER"/>
    <s v=""/>
  </r>
  <r>
    <s v="POLAND 004"/>
    <s v="780100000001477560"/>
    <s v="680200000000000376"/>
    <s v="8720109477467"/>
    <s v="782900000000017054"/>
    <x v="0"/>
    <s v="HUD-CKL"/>
    <x v="0"/>
    <x v="1"/>
    <x v="6"/>
    <s v="K60K610281"/>
    <s v="BLACK/BLACK"/>
    <s v="100"/>
    <n v="1"/>
    <s v=""/>
    <s v=""/>
    <s v="RESULT MIX MNP MIX 01 LOT-1849"/>
    <s v="MONOGRAM HARDWARE 30MM"/>
    <s v="ROMANIA"/>
    <s v="4203300090"/>
    <n v="64.900000000000006"/>
    <n v="64.900000000000006"/>
    <s v="EUR"/>
    <s v="086345 CK BELTS SOAVE COW LEATHER"/>
    <s v=""/>
  </r>
  <r>
    <s v="POLAND 004"/>
    <s v="780100000001479013"/>
    <s v="680200000000000376"/>
    <s v="8720245519434"/>
    <s v="782900000000017054"/>
    <x v="0"/>
    <s v="HUD-CKL"/>
    <x v="2"/>
    <x v="1"/>
    <x v="7"/>
    <s v="701226102"/>
    <s v="BLACK COMBO"/>
    <s v="OS"/>
    <n v="1"/>
    <s v=""/>
    <s v=""/>
    <s v="RESULT MIX MNP MIX 01 LOT-1849"/>
    <s v="TH WOMEN SOCK 3P GLITTER GIFTING"/>
    <s v=""/>
    <s v=""/>
    <n v="21.99"/>
    <n v="21.99"/>
    <s v="EUR"/>
    <s v="77% POLYAMIDE/ POLYAMID/ POLYAMIDE/ POLIAMIDA/ POL"/>
    <s v="LIAMMIDE"/>
  </r>
  <r>
    <s v="POLAND 004"/>
    <s v="780100000001479013"/>
    <s v="680200000000000376"/>
    <s v="8718824089621"/>
    <s v="782900000000017054"/>
    <x v="0"/>
    <s v="HUD-CKL"/>
    <x v="2"/>
    <x v="1"/>
    <x v="7"/>
    <s v="353006001"/>
    <s v="BLACK"/>
    <s v="35-38"/>
    <n v="1"/>
    <s v=""/>
    <s v=""/>
    <s v="RESULT MIX MNP MIX 01 LOT-1849"/>
    <s v="TH WOMEN BALLERINA S"/>
    <s v=""/>
    <s v=""/>
    <n v="8.99"/>
    <n v="8.99"/>
    <s v="EUR"/>
    <s v=""/>
    <s v=""/>
  </r>
  <r>
    <s v="POLAND 004"/>
    <s v="780100000001479013"/>
    <s v="680200000000000376"/>
    <s v="8720245386005"/>
    <s v="782900000000017054"/>
    <x v="0"/>
    <s v="HUD-CKL"/>
    <x v="2"/>
    <x v="1"/>
    <x v="7"/>
    <s v="701220260"/>
    <s v="BURGUNDY"/>
    <s v="35-38"/>
    <n v="2"/>
    <s v=""/>
    <s v=""/>
    <s v="RESULT MIX MNP MIX 01 LOT-1849"/>
    <s v="TH WOMEN SOCK 1P TENCEL MELANGE BOOTSOCK"/>
    <s v=""/>
    <s v=""/>
    <n v="13.99"/>
    <n v="27.98"/>
    <s v="EUR"/>
    <s v=""/>
    <s v=""/>
  </r>
  <r>
    <s v="POLAND 004"/>
    <s v="780100000001479013"/>
    <s v="680200000000000376"/>
    <s v="8720245086240"/>
    <s v="782900000000017054"/>
    <x v="0"/>
    <s v="HUD-CKL"/>
    <x v="2"/>
    <x v="1"/>
    <x v="7"/>
    <s v="100002818"/>
    <s v="BLACK"/>
    <s v="39-42"/>
    <n v="1"/>
    <s v=""/>
    <s v=""/>
    <s v="RESULT MIX MNP MIX 01 LOT-1849"/>
    <s v="TH WOMEN SNEAKER 2P"/>
    <s v=""/>
    <s v=""/>
    <n v="9"/>
    <n v="9"/>
    <s v="EUR"/>
    <s v=""/>
    <s v=""/>
  </r>
  <r>
    <s v="POLAND 004"/>
    <s v="780100000001479013"/>
    <s v="680200000000000376"/>
    <s v="8720245385541"/>
    <s v="782900000000017054"/>
    <x v="0"/>
    <s v="HUD-CKL"/>
    <x v="2"/>
    <x v="1"/>
    <x v="7"/>
    <s v="701220251"/>
    <s v="NAVY"/>
    <s v="35-38"/>
    <n v="2"/>
    <s v=""/>
    <s v=""/>
    <s v="RESULT MIX MNP MIX 01 LOT-1849"/>
    <s v="TH WOMEN SOCK 2P GRAPHIC ARGYLE"/>
    <s v=""/>
    <s v=""/>
    <n v="12.99"/>
    <n v="25.98"/>
    <s v="EUR"/>
    <s v=""/>
    <s v=""/>
  </r>
  <r>
    <s v="POLAND 004"/>
    <s v="780100000001479013"/>
    <s v="680200000000000376"/>
    <s v="8720245385794"/>
    <s v="782900000000017054"/>
    <x v="0"/>
    <s v="HUD-CKL"/>
    <x v="2"/>
    <x v="1"/>
    <x v="7"/>
    <s v="701220258"/>
    <s v="NAVY"/>
    <s v="39-42"/>
    <n v="1"/>
    <s v=""/>
    <s v=""/>
    <s v="RESULT MIX MNP MIX 01 LOT-1849"/>
    <s v="TH WOMEN SOCK 1P AJOUR HERRINGBONE"/>
    <s v=""/>
    <s v=""/>
    <n v="9.99"/>
    <n v="9.99"/>
    <s v="EUR"/>
    <s v=""/>
    <s v=""/>
  </r>
  <r>
    <s v="POLAND 004"/>
    <s v="780100000001479013"/>
    <s v="680200000000000376"/>
    <s v="8720108128391"/>
    <s v="782900000000017054"/>
    <x v="0"/>
    <s v="HUD-CKL"/>
    <x v="2"/>
    <x v="1"/>
    <x v="7"/>
    <s v="K60K611029"/>
    <s v="SHERBERT"/>
    <s v="OS"/>
    <n v="1"/>
    <s v=""/>
    <s v=""/>
    <s v="RESULT MIX MNP MIX 01 LOT-1849"/>
    <s v="MONOGRAM BUCKET HAT"/>
    <s v="PHILIPPINES"/>
    <s v=""/>
    <n v="49.9"/>
    <n v="49.9"/>
    <s v="EUR"/>
    <s v="100% ORGANIC COTTON"/>
    <s v=""/>
  </r>
  <r>
    <s v="POLAND 004"/>
    <s v="780100000001479013"/>
    <s v="680200000000000376"/>
    <s v="8720109148411"/>
    <s v="782900000000017054"/>
    <x v="0"/>
    <s v="HUD-CKL"/>
    <x v="2"/>
    <x v="1"/>
    <x v="7"/>
    <s v="K60K611603"/>
    <s v="BLACK"/>
    <s v="OS"/>
    <n v="5"/>
    <s v=""/>
    <s v=""/>
    <s v="RESULT MIX MNP MIX 01 LOT-1849"/>
    <s v="CUT OUT MONOLO SCARF"/>
    <s v="INDIA"/>
    <s v=""/>
    <n v="69.900000000000006"/>
    <n v="349.5"/>
    <s v="EUR"/>
    <s v="ORGANIC COTTON (100%)"/>
    <s v=""/>
  </r>
  <r>
    <s v="POLAND 004"/>
    <s v="780100000001479013"/>
    <s v="680200000000000376"/>
    <s v="8720107821408"/>
    <s v="782900000000017054"/>
    <x v="0"/>
    <s v="HUD-CKL"/>
    <x v="2"/>
    <x v="1"/>
    <x v="7"/>
    <s v="KW0KW02131"/>
    <s v="PVH BLACK"/>
    <s v="OS"/>
    <n v="2"/>
    <s v=""/>
    <s v=""/>
    <s v="RESULT MIX MNP MIX 01 LOT-1849"/>
    <s v="PAREO, BEH, OS"/>
    <s v="INDIA"/>
    <s v=""/>
    <n v="69.900000000000006"/>
    <n v="139.80000000000001"/>
    <s v="EUR"/>
    <s v="SUSTAINABLE VISCOSE (100%)"/>
    <s v=""/>
  </r>
  <r>
    <s v="POLAND 004"/>
    <s v="780100000001479013"/>
    <s v="680200000000000376"/>
    <s v="8718824089614"/>
    <s v="782900000000017054"/>
    <x v="0"/>
    <s v="HUD-CKL"/>
    <x v="2"/>
    <x v="1"/>
    <x v="7"/>
    <s v="353006001"/>
    <s v="BLACK"/>
    <s v="39-42"/>
    <n v="2"/>
    <s v=""/>
    <s v=""/>
    <s v="RESULT MIX MNP MIX 01 LOT-1849"/>
    <s v="TH WOMEN BALLERINA S"/>
    <s v=""/>
    <s v=""/>
    <n v="8.99"/>
    <n v="17.98"/>
    <s v="EUR"/>
    <s v=""/>
    <s v=""/>
  </r>
  <r>
    <s v="POLAND 004"/>
    <s v="780100000001479013"/>
    <s v="680200000000000376"/>
    <s v="8720245086103"/>
    <s v="782900000000017054"/>
    <x v="0"/>
    <s v="HUD-CKL"/>
    <x v="2"/>
    <x v="1"/>
    <x v="7"/>
    <s v="100002817"/>
    <s v="WHITE"/>
    <s v="39-42"/>
    <n v="1"/>
    <s v=""/>
    <s v=""/>
    <s v="RESULT MIX MNP MIX 01 LOT-1849"/>
    <s v="TH WOMEN SHORT SOCK"/>
    <s v=""/>
    <s v=""/>
    <n v="11.99"/>
    <n v="11.99"/>
    <s v="EUR"/>
    <s v=""/>
    <s v=""/>
  </r>
  <r>
    <s v="POLAND 004"/>
    <s v="780100000001479013"/>
    <s v="680200000000000376"/>
    <s v="8720245386081"/>
    <s v="782900000000017054"/>
    <x v="0"/>
    <s v="HUD-CKL"/>
    <x v="2"/>
    <x v="1"/>
    <x v="7"/>
    <s v="701220261"/>
    <s v="BURGUNDY"/>
    <s v="35-38"/>
    <n v="1"/>
    <s v=""/>
    <s v=""/>
    <s v="RESULT MIX MNP MIX 01 LOT-1849"/>
    <s v="TH WOMEN SOCK 1P TENCEL RIB"/>
    <s v=""/>
    <s v=""/>
    <n v="9.99"/>
    <n v="9.99"/>
    <s v="EUR"/>
    <s v=""/>
    <s v=""/>
  </r>
  <r>
    <s v="POLAND 004"/>
    <s v="780100000001479013"/>
    <s v="680200000000000376"/>
    <s v="8720245385831"/>
    <s v="782900000000017054"/>
    <x v="0"/>
    <s v="HUD-CKL"/>
    <x v="2"/>
    <x v="1"/>
    <x v="7"/>
    <s v="701220258"/>
    <s v="NAVY"/>
    <s v="39-42"/>
    <n v="1"/>
    <s v=""/>
    <s v=""/>
    <s v="RESULT MIX MNP MIX 01 LOT-1849"/>
    <s v="TH WOMEN SOCK 1P AJOUR HERRINGBONE"/>
    <s v=""/>
    <s v=""/>
    <n v="9.99"/>
    <n v="9.99"/>
    <s v="EUR"/>
    <s v=""/>
    <s v=""/>
  </r>
  <r>
    <s v="POLAND 004"/>
    <s v="780100000001479013"/>
    <s v="680200000000000376"/>
    <s v="8720109479843"/>
    <s v="782900000000017054"/>
    <x v="0"/>
    <s v="HUD-CKL"/>
    <x v="2"/>
    <x v="1"/>
    <x v="7"/>
    <s v="K60K610280"/>
    <s v="PALE CONCH"/>
    <s v="OS"/>
    <n v="1"/>
    <s v=""/>
    <s v=""/>
    <s v="RESULT MIX MNP MIX 01 LOT-1849"/>
    <s v="MONOGRAM CAP"/>
    <s v="CAMBODIA"/>
    <s v="6505003000"/>
    <n v="39.9"/>
    <n v="39.9"/>
    <s v="EUR"/>
    <s v="ORGANIC COTTON (100%)"/>
    <s v=""/>
  </r>
  <r>
    <s v="POLAND 004"/>
    <s v="780100000001479013"/>
    <s v="680200000000000376"/>
    <s v="8720109476316"/>
    <s v="782900000000017054"/>
    <x v="0"/>
    <s v="HUD-CKL"/>
    <x v="2"/>
    <x v="1"/>
    <x v="7"/>
    <s v="K60K611906"/>
    <s v="CK BLACK"/>
    <s v="OS"/>
    <n v="1"/>
    <s v=""/>
    <s v=""/>
    <s v="RESULT MIX MNP MIX 01 LOT-1849"/>
    <s v="LOGO STRAP CANVAS VISOR"/>
    <s v="TAIWAN"/>
    <s v=""/>
    <n v="54.9"/>
    <n v="54.9"/>
    <s v="EUR"/>
    <s v="116121 TEXTILE- L04041-2214582-1-D BCI COTTON"/>
    <s v=""/>
  </r>
  <r>
    <s v="POLAND 004"/>
    <s v="780100000001495702"/>
    <s v="680200000000000376"/>
    <s v="8720109447101"/>
    <s v="782900000000017054"/>
    <x v="0"/>
    <s v="HUD-CKL"/>
    <x v="0"/>
    <x v="1"/>
    <x v="0"/>
    <s v="000QF7712E"/>
    <s v=""/>
    <s v="L"/>
    <n v="1"/>
    <s v=""/>
    <s v=""/>
    <s v="RESULT MIX MNP MIX 01 LOT-1849"/>
    <s v="BIKINI"/>
    <s v=""/>
    <s v=""/>
    <n v="31.9"/>
    <n v="31.9"/>
    <s v="EUR"/>
    <s v=""/>
    <s v=""/>
  </r>
  <r>
    <s v="POLAND 004"/>
    <s v="780100000001495702"/>
    <s v="680200000000000376"/>
    <s v="8720108789882"/>
    <s v="782900000000017054"/>
    <x v="0"/>
    <s v="HUD-CKL"/>
    <x v="0"/>
    <x v="1"/>
    <x v="0"/>
    <s v="000QD3994E"/>
    <s v=""/>
    <s v="L"/>
    <n v="3"/>
    <s v=""/>
    <s v=""/>
    <s v="RESULT MIX MNP MIX 01 LOT-1849"/>
    <s v="STRING THONG"/>
    <s v=""/>
    <s v=""/>
    <n v="21.9"/>
    <n v="65.699999999999989"/>
    <s v="EUR"/>
    <s v=""/>
    <s v=""/>
  </r>
  <r>
    <s v="POLAND 004"/>
    <s v="780100000001495702"/>
    <s v="680200000000000376"/>
    <s v="8720639705993"/>
    <s v="782900000000017054"/>
    <x v="0"/>
    <s v="HUD-CKL"/>
    <x v="0"/>
    <x v="1"/>
    <x v="0"/>
    <s v="000QD5233E"/>
    <s v="PLEIN AIR"/>
    <s v="XL"/>
    <n v="1"/>
    <s v=""/>
    <s v=""/>
    <s v="RESULT MIX MNP MIX 01 LOT-1849"/>
    <s v="BRAZILIAN"/>
    <s v=""/>
    <s v=""/>
    <n v="21.9"/>
    <n v="21.9"/>
    <s v="EUR"/>
    <s v="87% NYLON, 13% ELASTANE"/>
    <s v=""/>
  </r>
  <r>
    <s v="POLAND 004"/>
    <s v="780100000001495702"/>
    <s v="680200000000000376"/>
    <s v="8718655661331"/>
    <s v="782900000000017054"/>
    <x v="0"/>
    <s v="HUD-CKL"/>
    <x v="0"/>
    <x v="1"/>
    <x v="0"/>
    <s v="000QD3540E"/>
    <s v="BLACK"/>
    <s v="XS"/>
    <n v="5"/>
    <s v=""/>
    <s v=""/>
    <s v="RESULT MIX MNP MIX 01 LOT-1849"/>
    <s v="BIKINI, 001, L"/>
    <s v=""/>
    <s v=""/>
    <n v="21.9"/>
    <n v="109.5"/>
    <s v="EUR"/>
    <s v=""/>
    <s v=""/>
  </r>
  <r>
    <s v="POLAND 004"/>
    <s v="780100000001495702"/>
    <s v="680200000000000376"/>
    <s v="8720639704583"/>
    <s v="782900000000017054"/>
    <x v="0"/>
    <s v="HUD-CKL"/>
    <x v="0"/>
    <x v="1"/>
    <x v="0"/>
    <s v="000QD5213E"/>
    <s v="SYRAH"/>
    <s v="L"/>
    <n v="2"/>
    <s v=""/>
    <s v=""/>
    <s v="RESULT MIX MNP MIX 01 LOT-1849"/>
    <s v="STRING BIKINI"/>
    <s v=""/>
    <s v=""/>
    <n v="21.9"/>
    <n v="43.8"/>
    <s v="EUR"/>
    <s v="87% NYLON, 13% ELASTANE"/>
    <s v=""/>
  </r>
  <r>
    <s v="POLAND 004"/>
    <s v="780100000001495702"/>
    <s v="680200000000000376"/>
    <s v="8720109787542"/>
    <s v="782900000000017054"/>
    <x v="0"/>
    <s v="HUD-CKL"/>
    <x v="0"/>
    <x v="1"/>
    <x v="0"/>
    <s v="000QD3864E"/>
    <s v="WOODLAND"/>
    <s v="XL"/>
    <n v="1"/>
    <s v=""/>
    <s v=""/>
    <s v="RESULT MIX MNP MIX 01 LOT-1849"/>
    <s v="THONG (HIGH RISE)"/>
    <s v="SRI LANKA"/>
    <s v="6108220000"/>
    <n v="21.9"/>
    <n v="21.9"/>
    <s v="EUR"/>
    <s v="73% NYLON, 27% ELASTANE"/>
    <s v=""/>
  </r>
  <r>
    <s v="POLAND 004"/>
    <s v="780100000001495702"/>
    <s v="680200000000000376"/>
    <s v="8720108800051"/>
    <s v="782900000000017054"/>
    <x v="0"/>
    <s v="HUD-CKL"/>
    <x v="0"/>
    <x v="1"/>
    <x v="0"/>
    <s v="000QD5049E"/>
    <s v="WHITE"/>
    <s v="S"/>
    <n v="1"/>
    <s v=""/>
    <s v=""/>
    <s v="RESULT MIX MNP MIX 01 LOT-1849"/>
    <s v="BRAZILLIAN"/>
    <s v="SRI LANKA"/>
    <s v=""/>
    <n v="21.9"/>
    <n v="21.9"/>
    <s v="EUR"/>
    <s v="87% POLYAMIDE, 13% ELASTANE"/>
    <s v=""/>
  </r>
  <r>
    <s v="POLAND 004"/>
    <s v="780100000001495702"/>
    <s v="680200000000000376"/>
    <s v="8720108776295"/>
    <s v="782900000000017054"/>
    <x v="0"/>
    <s v="HUD-CKL"/>
    <x v="0"/>
    <x v="1"/>
    <x v="0"/>
    <s v="000QF7491E"/>
    <s v=""/>
    <s v="M"/>
    <n v="1"/>
    <s v=""/>
    <s v=""/>
    <s v="RESULT MIX MNP MIX 01 LOT-1849"/>
    <s v="UNLINED TRIANGLE"/>
    <s v=""/>
    <s v=""/>
    <n v="52.9"/>
    <n v="52.9"/>
    <s v="EUR"/>
    <s v=""/>
    <s v=""/>
  </r>
  <r>
    <s v="POLAND 004"/>
    <s v="780100000001495702"/>
    <s v="680200000000000376"/>
    <s v="8720639683772"/>
    <s v="782900000000017054"/>
    <x v="0"/>
    <s v="HUD-CKL"/>
    <x v="0"/>
    <x v="1"/>
    <x v="0"/>
    <s v="0000F3785E"/>
    <s v="PLEIN AIR"/>
    <s v="XS"/>
    <n v="1"/>
    <s v=""/>
    <s v=""/>
    <s v="RESULT MIX MNP MIX 01 LOT-1849"/>
    <s v="UNLINED BRALETTE"/>
    <s v=""/>
    <s v=""/>
    <n v="42.9"/>
    <n v="42.9"/>
    <s v="EUR"/>
    <s v="53% COTTON, 35% MODAL, 12% ELASTANE"/>
    <s v=""/>
  </r>
  <r>
    <s v="POLAND 004"/>
    <s v="780100000001495702"/>
    <s v="680200000000000376"/>
    <s v="8720639684335"/>
    <s v="782900000000017054"/>
    <x v="0"/>
    <s v="HUD-CKL"/>
    <x v="0"/>
    <x v="1"/>
    <x v="0"/>
    <s v="0000F3785E"/>
    <s v="PLEIN AIR"/>
    <s v="L"/>
    <n v="1"/>
    <s v=""/>
    <s v=""/>
    <s v="RESULT MIX MNP MIX 01 LOT-1849"/>
    <s v="UNLINED BRALETTE"/>
    <s v=""/>
    <s v=""/>
    <n v="42.9"/>
    <n v="42.9"/>
    <s v="EUR"/>
    <s v="53% COTTON, 35% MODAL, 12% ELASTANE"/>
    <s v=""/>
  </r>
  <r>
    <s v="POLAND 004"/>
    <s v="780100000001495702"/>
    <s v="680200000000000376"/>
    <s v="8719855408023"/>
    <s v="782900000000017054"/>
    <x v="0"/>
    <s v="HUD-CKL"/>
    <x v="0"/>
    <x v="1"/>
    <x v="0"/>
    <s v="000QF6784E"/>
    <s v="ORANGE JUICE"/>
    <s v="XS"/>
    <n v="1"/>
    <s v=""/>
    <s v=""/>
    <s v="RESULT MIX MNP MIX 01 LOT-1849"/>
    <s v="HIGH WAIST TANGA"/>
    <s v=""/>
    <s v=""/>
    <n v="31.9"/>
    <n v="31.9"/>
    <s v="EUR"/>
    <s v="POLYAMIDE (68%), ELASTANE (32%)"/>
    <s v=""/>
  </r>
  <r>
    <s v="POLAND 004"/>
    <s v="780100000001495702"/>
    <s v="680200000000000376"/>
    <s v="8720107327351"/>
    <s v="782900000000017054"/>
    <x v="0"/>
    <s v="HUD-CKL"/>
    <x v="0"/>
    <x v="1"/>
    <x v="0"/>
    <s v="000QF7223E"/>
    <s v="GREY HEATHER"/>
    <s v="L"/>
    <n v="1"/>
    <s v=""/>
    <s v=""/>
    <s v="RESULT MIX MNP MIX 01 LOT-1849"/>
    <s v="HIGH WAIST BRAZILIAN, P7A, L"/>
    <s v="THAILAND"/>
    <s v=""/>
    <n v="21.9"/>
    <n v="21.9"/>
    <s v="EUR"/>
    <s v="COTTON (69%), RECYCLED COTTON (21%), ELASTANE (10%"/>
    <s v="%)"/>
  </r>
  <r>
    <s v="POLAND 004"/>
    <s v="780100000001495702"/>
    <s v="680200000000000376"/>
    <s v="8720108793582"/>
    <s v="782900000000017054"/>
    <x v="0"/>
    <s v="HUD-CKL"/>
    <x v="0"/>
    <x v="1"/>
    <x v="0"/>
    <s v="000QD5049E"/>
    <s v="WHITE"/>
    <s v="S"/>
    <n v="1"/>
    <s v=""/>
    <s v=""/>
    <s v="RESULT MIX MNP MIX 01 LOT-1849"/>
    <s v="BRAZILLIAN"/>
    <s v="SRI LANKA"/>
    <s v=""/>
    <n v="21.9"/>
    <n v="21.9"/>
    <s v="EUR"/>
    <s v="87% POLYAMIDE, 13% ELASTANE"/>
    <s v=""/>
  </r>
  <r>
    <s v="POLAND 004"/>
    <s v="780100000001495702"/>
    <s v="680200000000000376"/>
    <s v="8720639706457"/>
    <s v="782900000000017054"/>
    <x v="0"/>
    <s v="HUD-CKL"/>
    <x v="0"/>
    <x v="1"/>
    <x v="0"/>
    <s v="000QD5044E"/>
    <s v=""/>
    <s v="XL"/>
    <n v="2"/>
    <s v=""/>
    <s v=""/>
    <s v="RESULT MIX MNP MIX 01 LOT-1849"/>
    <s v="BIKINI"/>
    <s v=""/>
    <s v=""/>
    <n v="21.9"/>
    <n v="43.8"/>
    <s v="EUR"/>
    <s v=""/>
    <s v=""/>
  </r>
  <r>
    <s v="POLAND 004"/>
    <s v="780100000001495702"/>
    <s v="680200000000000376"/>
    <s v="8720639706419"/>
    <s v="782900000000017054"/>
    <x v="0"/>
    <s v="HUD-CKL"/>
    <x v="0"/>
    <x v="1"/>
    <x v="0"/>
    <s v="000QD5044E"/>
    <s v=""/>
    <s v="XS"/>
    <n v="2"/>
    <s v=""/>
    <s v=""/>
    <s v="RESULT MIX MNP MIX 01 LOT-1849"/>
    <s v="BIKINI"/>
    <s v=""/>
    <s v=""/>
    <n v="21.9"/>
    <n v="43.8"/>
    <s v="EUR"/>
    <s v=""/>
    <s v=""/>
  </r>
  <r>
    <s v="POLAND 004"/>
    <s v="780100000001495702"/>
    <s v="680200000000000376"/>
    <s v="8720107327337"/>
    <s v="782900000000017054"/>
    <x v="0"/>
    <s v="HUD-CKL"/>
    <x v="0"/>
    <x v="1"/>
    <x v="0"/>
    <s v="000QF7223E"/>
    <s v="GREY HEATHER"/>
    <s v="M"/>
    <n v="2"/>
    <s v=""/>
    <s v=""/>
    <s v="RESULT MIX MNP MIX 01 LOT-1849"/>
    <s v="HIGH WAIST BRAZILIAN, P7A, L"/>
    <s v="THAILAND"/>
    <s v=""/>
    <n v="21.9"/>
    <n v="43.8"/>
    <s v="EUR"/>
    <s v="COTTON (69%), RECYCLED COTTON (21%), ELASTANE (10%"/>
    <s v="%)"/>
  </r>
  <r>
    <s v="POLAND 004"/>
    <s v="780100000001495702"/>
    <s v="680200000000000376"/>
    <s v="8720639706440"/>
    <s v="782900000000017054"/>
    <x v="0"/>
    <s v="HUD-CKL"/>
    <x v="0"/>
    <x v="1"/>
    <x v="0"/>
    <s v="000QD5044E"/>
    <s v=""/>
    <s v="L"/>
    <n v="2"/>
    <s v=""/>
    <s v=""/>
    <s v="RESULT MIX MNP MIX 01 LOT-1849"/>
    <s v="BIKINI"/>
    <s v=""/>
    <s v=""/>
    <n v="21.9"/>
    <n v="43.8"/>
    <s v="EUR"/>
    <s v=""/>
    <s v=""/>
  </r>
  <r>
    <s v="POLAND 004"/>
    <s v="780100000001495702"/>
    <s v="680200000000000376"/>
    <s v="8720108787963"/>
    <s v="782900000000017054"/>
    <x v="0"/>
    <s v="HUD-CKL"/>
    <x v="0"/>
    <x v="1"/>
    <x v="0"/>
    <s v="000QF7340E"/>
    <s v=""/>
    <s v="L"/>
    <n v="1"/>
    <s v=""/>
    <s v=""/>
    <s v="RESULT MIX MNP MIX 01 LOT-1849"/>
    <s v="UNLINED BRALETTE"/>
    <s v=""/>
    <s v=""/>
    <n v="52.9"/>
    <n v="52.9"/>
    <s v="EUR"/>
    <s v=""/>
    <s v=""/>
  </r>
  <r>
    <s v="POLAND 004"/>
    <s v="780100000001495702"/>
    <s v="680200000000000376"/>
    <s v="8720108784894"/>
    <s v="782900000000017054"/>
    <x v="0"/>
    <s v="HUD-CKL"/>
    <x v="0"/>
    <x v="1"/>
    <x v="0"/>
    <s v="000QF7349E"/>
    <s v=""/>
    <s v="S"/>
    <n v="1"/>
    <s v=""/>
    <s v=""/>
    <s v="RESULT MIX MNP MIX 01 LOT-1849"/>
    <s v="UNLINED TRIANGLE"/>
    <s v=""/>
    <s v=""/>
    <n v="59.9"/>
    <n v="59.9"/>
    <s v="EUR"/>
    <s v=""/>
    <s v=""/>
  </r>
  <r>
    <s v="POLAND 004"/>
    <s v="780100000001495702"/>
    <s v="680200000000000376"/>
    <s v="8720108777223"/>
    <s v="782900000000017054"/>
    <x v="0"/>
    <s v="HUD-CKL"/>
    <x v="0"/>
    <x v="1"/>
    <x v="0"/>
    <s v="000QD5051E"/>
    <s v="PINK"/>
    <s v="L"/>
    <n v="2"/>
    <s v=""/>
    <s v=""/>
    <s v="RESULT MIX MNP MIX 01 LOT-1849"/>
    <s v="HIGH LEG THONG"/>
    <s v="SRI LANKA"/>
    <s v=""/>
    <n v="21.9"/>
    <n v="43.8"/>
    <s v="EUR"/>
    <s v="87% POLYAMIDE, 13% ELASTANE"/>
    <s v=""/>
  </r>
  <r>
    <s v="POLAND 004"/>
    <s v="780100000001495702"/>
    <s v="680200000000000376"/>
    <s v="8720108837613"/>
    <s v="782900000000017054"/>
    <x v="0"/>
    <s v="HUD-CKL"/>
    <x v="0"/>
    <x v="1"/>
    <x v="0"/>
    <s v="000QF7434E"/>
    <s v=""/>
    <s v="L"/>
    <n v="1"/>
    <s v=""/>
    <s v=""/>
    <s v="RESULT MIX MNP MIX 01 LOT-1849"/>
    <s v="UNLINED BRALETTE"/>
    <s v=""/>
    <s v=""/>
    <n v="48.9"/>
    <n v="48.9"/>
    <s v="EUR"/>
    <s v=""/>
    <s v=""/>
  </r>
  <r>
    <s v="POLAND 004"/>
    <s v="780100000001495702"/>
    <s v="680200000000000376"/>
    <s v="8720108800068"/>
    <s v="782900000000017054"/>
    <x v="0"/>
    <s v="HUD-CKL"/>
    <x v="0"/>
    <x v="1"/>
    <x v="0"/>
    <s v="000QD5049E"/>
    <s v="WHITE"/>
    <s v="M"/>
    <n v="1"/>
    <s v=""/>
    <s v=""/>
    <s v="RESULT MIX MNP MIX 01 LOT-1849"/>
    <s v="BRAZILLIAN"/>
    <s v="SRI LANKA"/>
    <s v=""/>
    <n v="21.9"/>
    <n v="21.9"/>
    <s v="EUR"/>
    <s v="87% POLYAMIDE, 13% ELASTANE"/>
    <s v=""/>
  </r>
  <r>
    <s v="POLAND 004"/>
    <s v="780100000001495702"/>
    <s v="680200000000000376"/>
    <s v="8720109415568"/>
    <s v="782900000000017054"/>
    <x v="0"/>
    <s v="HUD-CKL"/>
    <x v="0"/>
    <x v="1"/>
    <x v="0"/>
    <s v="000QF7714E"/>
    <s v=""/>
    <s v="XL"/>
    <n v="2"/>
    <s v=""/>
    <s v=""/>
    <s v="RESULT MIX MNP MIX 01 LOT-1849"/>
    <s v="STRING THONG"/>
    <s v=""/>
    <s v=""/>
    <n v="29.9"/>
    <n v="59.8"/>
    <s v="EUR"/>
    <s v=""/>
    <s v=""/>
  </r>
  <r>
    <s v="POLAND 004"/>
    <s v="780100000001495702"/>
    <s v="680200000000000376"/>
    <s v="8720108838467"/>
    <s v="782900000000017054"/>
    <x v="0"/>
    <s v="HUD-CKL"/>
    <x v="0"/>
    <x v="1"/>
    <x v="0"/>
    <s v="000QF7787E"/>
    <s v=""/>
    <s v="M"/>
    <n v="1"/>
    <s v=""/>
    <s v=""/>
    <s v="RESULT MIX MNP MIX 01 LOT-1849"/>
    <s v="UNLINED TRIANGLE"/>
    <s v=""/>
    <s v=""/>
    <n v="42.9"/>
    <n v="42.9"/>
    <s v="EUR"/>
    <s v=""/>
    <s v=""/>
  </r>
  <r>
    <s v="POLAND 004"/>
    <s v="780100000001495702"/>
    <s v="680200000000000376"/>
    <s v="8720108793599"/>
    <s v="782900000000017054"/>
    <x v="0"/>
    <s v="HUD-CKL"/>
    <x v="0"/>
    <x v="1"/>
    <x v="0"/>
    <s v="000QD5049E"/>
    <s v="WHITE"/>
    <s v="M"/>
    <n v="1"/>
    <s v=""/>
    <s v=""/>
    <s v="RESULT MIX MNP MIX 01 LOT-1849"/>
    <s v="BRAZILLIAN"/>
    <s v="SRI LANKA"/>
    <s v=""/>
    <n v="21.9"/>
    <n v="21.9"/>
    <s v="EUR"/>
    <s v="87% POLYAMIDE, 13% ELASTANE"/>
    <s v=""/>
  </r>
  <r>
    <s v="POLAND 004"/>
    <s v="780100000001495702"/>
    <s v="680200000000000376"/>
    <s v="8720108787956"/>
    <s v="782900000000017054"/>
    <x v="0"/>
    <s v="HUD-CKL"/>
    <x v="0"/>
    <x v="1"/>
    <x v="0"/>
    <s v="000QF7340E"/>
    <s v=""/>
    <s v="M"/>
    <n v="2"/>
    <s v=""/>
    <s v=""/>
    <s v="RESULT MIX MNP MIX 01 LOT-1849"/>
    <s v="UNLINED BRALETTE"/>
    <s v=""/>
    <s v=""/>
    <n v="52.9"/>
    <n v="105.8"/>
    <s v="EUR"/>
    <s v=""/>
    <s v=""/>
  </r>
  <r>
    <s v="POLAND 004"/>
    <s v="780100000001495702"/>
    <s v="680200000000000376"/>
    <s v="8719113824275"/>
    <s v="782900000000017054"/>
    <x v="0"/>
    <s v="HUD-CKL"/>
    <x v="0"/>
    <x v="1"/>
    <x v="0"/>
    <s v="000QF4947E"/>
    <s v="MULTI"/>
    <s v="0B34"/>
    <n v="1"/>
    <s v=""/>
    <s v=""/>
    <s v="RESULT MIX MNP MIX 01 LOT-1849"/>
    <s v="LGHT LINED BRALETTE"/>
    <s v=""/>
    <s v=""/>
    <n v="47"/>
    <n v="47"/>
    <s v="EUR"/>
    <s v="MODAL (48%), POLYESTER PES (40%), ELASTANE (12%)"/>
    <s v=""/>
  </r>
  <r>
    <s v="POLAND 004"/>
    <s v="780100000001495702"/>
    <s v="680200000000000376"/>
    <s v="8720108800044"/>
    <s v="782900000000017054"/>
    <x v="0"/>
    <s v="HUD-CKL"/>
    <x v="0"/>
    <x v="1"/>
    <x v="0"/>
    <s v="000QD5049E"/>
    <s v="WHITE"/>
    <s v="XS"/>
    <n v="1"/>
    <s v=""/>
    <s v=""/>
    <s v="RESULT MIX MNP MIX 01 LOT-1849"/>
    <s v="BRAZILLIAN"/>
    <s v="SRI LANKA"/>
    <s v=""/>
    <n v="21.9"/>
    <n v="21.9"/>
    <s v="EUR"/>
    <s v="87% POLYAMIDE, 13% ELASTANE"/>
    <s v=""/>
  </r>
  <r>
    <s v="POLAND 004"/>
    <s v="780100000001495702"/>
    <s v="680200000000000376"/>
    <s v="8720108793902"/>
    <s v="782900000000017054"/>
    <x v="0"/>
    <s v="HUD-CKL"/>
    <x v="0"/>
    <x v="1"/>
    <x v="0"/>
    <s v="000QD5049E"/>
    <s v="WHITE"/>
    <s v="L"/>
    <n v="2"/>
    <s v=""/>
    <s v=""/>
    <s v="RESULT MIX MNP MIX 01 LOT-1849"/>
    <s v="BRAZILLIAN"/>
    <s v="SRI LANKA"/>
    <s v=""/>
    <n v="21.9"/>
    <n v="43.8"/>
    <s v="EUR"/>
    <s v="87% POLYAMIDE, 13% ELASTANE"/>
    <s v=""/>
  </r>
  <r>
    <s v="POLAND 004"/>
    <s v="780100000001495702"/>
    <s v="680200000000000376"/>
    <s v="8720108789875"/>
    <s v="782900000000017054"/>
    <x v="0"/>
    <s v="HUD-CKL"/>
    <x v="0"/>
    <x v="1"/>
    <x v="0"/>
    <s v="000QD3994E"/>
    <s v=""/>
    <s v="M"/>
    <n v="1"/>
    <s v=""/>
    <s v=""/>
    <s v="RESULT MIX MNP MIX 01 LOT-1849"/>
    <s v="STRING THONG"/>
    <s v=""/>
    <s v=""/>
    <n v="21.9"/>
    <n v="21.9"/>
    <s v="EUR"/>
    <s v=""/>
    <s v=""/>
  </r>
  <r>
    <s v="POLAND 004"/>
    <s v="780100000001495702"/>
    <s v="680200000000000376"/>
    <s v="8720108780223"/>
    <s v="782900000000017054"/>
    <x v="0"/>
    <s v="HUD-CKL"/>
    <x v="0"/>
    <x v="1"/>
    <x v="0"/>
    <s v="000QD5051E"/>
    <s v="PINK"/>
    <s v="S"/>
    <n v="1"/>
    <s v=""/>
    <s v=""/>
    <s v="RESULT MIX MNP MIX 01 LOT-1849"/>
    <s v="HIGH LEG THONG"/>
    <s v="SRI LANKA"/>
    <s v=""/>
    <n v="21.9"/>
    <n v="21.9"/>
    <s v="EUR"/>
    <s v="87% POLYAMIDE, 13% ELASTANE"/>
    <s v=""/>
  </r>
  <r>
    <s v="POLAND 004"/>
    <s v="780100000001495702"/>
    <s v="680200000000000376"/>
    <s v="8719855054558"/>
    <s v="782900000000017054"/>
    <x v="0"/>
    <s v="HUD-CKL"/>
    <x v="0"/>
    <x v="1"/>
    <x v="0"/>
    <s v="000QF6657E"/>
    <s v="SPRUCE"/>
    <s v="DD32"/>
    <n v="1"/>
    <s v=""/>
    <s v=""/>
    <s v="RESULT MIX MNP MIX 01 LOT-1849"/>
    <s v="LL DEMI (SPACER), CJ"/>
    <s v=""/>
    <s v=""/>
    <n v="54.9"/>
    <n v="54.9"/>
    <s v="EUR"/>
    <s v="POLYAMIDE (82%), ELASTANE (18%)"/>
    <s v=""/>
  </r>
  <r>
    <s v="POLAND 004"/>
    <s v="780100000001495702"/>
    <s v="680200000000000376"/>
    <s v="8720108858700"/>
    <s v="782900000000017054"/>
    <x v="0"/>
    <s v="HUD-CKL"/>
    <x v="0"/>
    <x v="1"/>
    <x v="0"/>
    <s v="000QF7697E"/>
    <s v="GREY"/>
    <s v="XL"/>
    <n v="1"/>
    <s v=""/>
    <s v=""/>
    <s v="RESULT MIX MNP MIX 01 LOT-1849"/>
    <s v="LGHTLY LINED BRALETTE"/>
    <s v="SRI LANKA"/>
    <s v=""/>
    <n v="57.9"/>
    <n v="57.9"/>
    <s v="EUR"/>
    <s v="69% COTTON (CO), 21% RECYCLED COTTON, 10% ELASTANE"/>
    <s v="E"/>
  </r>
  <r>
    <s v="POLAND 004"/>
    <s v="780100000001495702"/>
    <s v="680200000000000376"/>
    <s v="8720108785310"/>
    <s v="782900000000017054"/>
    <x v="0"/>
    <s v="HUD-CKL"/>
    <x v="0"/>
    <x v="1"/>
    <x v="0"/>
    <s v="000QF7349E"/>
    <s v=""/>
    <s v="M"/>
    <n v="3"/>
    <s v=""/>
    <s v=""/>
    <s v="RESULT MIX MNP MIX 01 LOT-1849"/>
    <s v="UNLINED TRIANGLE"/>
    <s v=""/>
    <s v=""/>
    <n v="59.9"/>
    <n v="179.7"/>
    <s v="EUR"/>
    <s v=""/>
    <s v=""/>
  </r>
  <r>
    <s v="POLAND 004"/>
    <s v="780100000001495702"/>
    <s v="680200000000000376"/>
    <s v="8720639697229"/>
    <s v="782900000000017054"/>
    <x v="0"/>
    <s v="HUD-CKL"/>
    <x v="0"/>
    <x v="1"/>
    <x v="0"/>
    <s v="000QF7970E"/>
    <s v="BLACK"/>
    <s v="XS"/>
    <n v="1"/>
    <s v=""/>
    <s v=""/>
    <s v="RESULT MIX MNP MIX 01 LOT-1849"/>
    <s v="LL BRALETTE (LTE SUPPORT)"/>
    <s v=""/>
    <s v=""/>
    <n v="46.9"/>
    <n v="46.9"/>
    <s v="EUR"/>
    <s v="83% MODAL - FSC CERTIFIED, 12% ELASTANE, 5% POLYES"/>
    <s v="STER - CONVENTIONAL"/>
  </r>
  <r>
    <s v="POLAND 004"/>
    <s v="780100000001495702"/>
    <s v="680200000000000376"/>
    <s v="8718571922936"/>
    <s v="782900000000017054"/>
    <x v="0"/>
    <s v="HUD-CKL"/>
    <x v="0"/>
    <x v="1"/>
    <x v="0"/>
    <s v="0000F3837E"/>
    <s v="MULTI"/>
    <s v="0A32"/>
    <n v="1"/>
    <s v=""/>
    <s v=""/>
    <s v="RESULT MIX MNP MIX 01 LOT-1849"/>
    <s v="MODERN T SHIRT BRA"/>
    <s v=""/>
    <s v=""/>
    <n v="45"/>
    <n v="45"/>
    <s v="EUR"/>
    <s v=""/>
    <s v=""/>
  </r>
  <r>
    <s v="POLAND 004"/>
    <s v="780100000001495702"/>
    <s v="680200000000000376"/>
    <s v="8720639684373"/>
    <s v="782900000000017054"/>
    <x v="0"/>
    <s v="HUD-CKL"/>
    <x v="0"/>
    <x v="1"/>
    <x v="0"/>
    <s v="000QF7945E"/>
    <s v="BLACK W/ INK LOGO"/>
    <s v="XL"/>
    <n v="1"/>
    <s v=""/>
    <s v=""/>
    <s v="RESULT MIX MNP MIX 01 LOT-1849"/>
    <s v="LL TRIANGLE"/>
    <s v=""/>
    <s v=""/>
    <n v="54.9"/>
    <n v="54.9"/>
    <s v="EUR"/>
    <s v="53% ORGANIC COTTON, 35% MICRO MODAL - FSC CERTIFIE"/>
    <s v="ED, 12% LYCRA® ELASTANE"/>
  </r>
  <r>
    <s v="POLAND 004"/>
    <s v="780100000001495702"/>
    <s v="680200000000000376"/>
    <s v="8718934433680"/>
    <s v="782900000000017054"/>
    <x v="0"/>
    <s v="HUD-CKL"/>
    <x v="0"/>
    <x v="1"/>
    <x v="0"/>
    <s v="000QF1654E"/>
    <s v="MULTI"/>
    <s v="XS"/>
    <n v="1"/>
    <s v=""/>
    <s v=""/>
    <s v="RESULT MIX MNP MIX 01 LOT-1849"/>
    <s v="LIFT BRALETTE"/>
    <s v="SRI LANKA"/>
    <s v="6212109000"/>
    <n v="54.9"/>
    <n v="54.9"/>
    <s v="EUR"/>
    <s v="COTTON (53%), MODAL (35%), ELASTANE (12%)"/>
    <s v=""/>
  </r>
  <r>
    <s v="POLAND 004"/>
    <s v="780100000001495702"/>
    <s v="680200000000000376"/>
    <s v="8720639684366"/>
    <s v="782900000000017054"/>
    <x v="0"/>
    <s v="HUD-CKL"/>
    <x v="0"/>
    <x v="1"/>
    <x v="0"/>
    <s v="0000F3785E"/>
    <s v="PLEIN AIR"/>
    <s v="XL"/>
    <n v="1"/>
    <s v=""/>
    <s v=""/>
    <s v="RESULT MIX MNP MIX 01 LOT-1849"/>
    <s v="UNLINED BRALETTE"/>
    <s v=""/>
    <s v=""/>
    <n v="42.9"/>
    <n v="42.9"/>
    <s v="EUR"/>
    <s v="53% COTTON, 35% MODAL, 12% ELASTANE"/>
    <s v=""/>
  </r>
  <r>
    <s v="POLAND 004"/>
    <s v="780100000001495702"/>
    <s v="680200000000000376"/>
    <s v="8719854656883"/>
    <s v="782900000000017054"/>
    <x v="0"/>
    <s v="HUD-CKL"/>
    <x v="0"/>
    <x v="1"/>
    <x v="0"/>
    <s v="000QF6663E"/>
    <s v="RUSTIC RED"/>
    <s v="S"/>
    <n v="1"/>
    <s v=""/>
    <s v=""/>
    <s v="RESULT MIX MNP MIX 01 LOT-1849"/>
    <s v="UNLINED BRALETTE, XM"/>
    <s v=""/>
    <s v=""/>
    <n v="42.9"/>
    <n v="42.9"/>
    <s v="EUR"/>
    <s v="POLYAMIDE (67%), ELASTANE (33%)"/>
    <s v=""/>
  </r>
  <r>
    <s v="POLAND 004"/>
    <s v="780100000001495702"/>
    <s v="680200000000000376"/>
    <s v="8719855437252"/>
    <s v="782900000000017054"/>
    <x v="0"/>
    <s v="HUD-CKL"/>
    <x v="0"/>
    <x v="1"/>
    <x v="0"/>
    <s v="000QF6779E"/>
    <s v=""/>
    <s v="S"/>
    <n v="3"/>
    <s v=""/>
    <s v=""/>
    <s v="RESULT MIX MNP MIX 01 LOT-1849"/>
    <s v="UNLINED TRIANGLE"/>
    <s v=""/>
    <s v=""/>
    <n v="40.9"/>
    <n v="122.69999999999999"/>
    <s v="EUR"/>
    <s v=""/>
    <s v=""/>
  </r>
  <r>
    <s v="POLAND 004"/>
    <s v="780100000001495702"/>
    <s v="680200000000000376"/>
    <s v="8720108777063"/>
    <s v="782900000000017054"/>
    <x v="0"/>
    <s v="HUD-CKL"/>
    <x v="0"/>
    <x v="1"/>
    <x v="0"/>
    <s v="000QD5051E"/>
    <s v="PINK"/>
    <s v="XS"/>
    <n v="2"/>
    <s v=""/>
    <s v=""/>
    <s v="RESULT MIX MNP MIX 01 LOT-1849"/>
    <s v="HIGH LEG THONG"/>
    <s v="SRI LANKA"/>
    <s v=""/>
    <n v="21.9"/>
    <n v="43.8"/>
    <s v="EUR"/>
    <s v="87% POLYAMIDE, 13% ELASTANE"/>
    <s v=""/>
  </r>
  <r>
    <s v="POLAND 004"/>
    <s v="780100000001495702"/>
    <s v="680200000000000376"/>
    <s v="8718935921506"/>
    <s v="782900000000017054"/>
    <x v="0"/>
    <s v="HUD-CKL"/>
    <x v="0"/>
    <x v="1"/>
    <x v="0"/>
    <s v="000QF4055E"/>
    <s v=""/>
    <s v="XS"/>
    <n v="1"/>
    <s v=""/>
    <s v=""/>
    <s v="RESULT MIX MNP MIX 01 LOT-1849"/>
    <s v="BIKINI"/>
    <s v=""/>
    <s v=""/>
    <n v="29"/>
    <n v="29"/>
    <s v="EUR"/>
    <s v=""/>
    <s v=""/>
  </r>
  <r>
    <s v="POLAND 004"/>
    <s v="780100000001495702"/>
    <s v="680200000000000376"/>
    <s v="8718571922349"/>
    <s v="782900000000017054"/>
    <x v="0"/>
    <s v="HUD-CKL"/>
    <x v="0"/>
    <x v="1"/>
    <x v="0"/>
    <s v="0000F3837E"/>
    <s v="MULTI"/>
    <s v="0D36"/>
    <n v="1"/>
    <s v=""/>
    <s v=""/>
    <s v="RESULT MIX MNP MIX 01 LOT-1849"/>
    <s v="MODERN T SHIRT BRA"/>
    <s v=""/>
    <s v=""/>
    <n v="45"/>
    <n v="45"/>
    <s v="EUR"/>
    <s v=""/>
    <s v=""/>
  </r>
  <r>
    <s v="POLAND 004"/>
    <s v="780100000001495702"/>
    <s v="680200000000000376"/>
    <s v="8719855054176"/>
    <s v="782900000000017054"/>
    <x v="0"/>
    <s v="HUD-CKL"/>
    <x v="0"/>
    <x v="1"/>
    <x v="0"/>
    <s v="000QF6657E"/>
    <s v="SPRUCE"/>
    <s v="0B32"/>
    <n v="1"/>
    <s v=""/>
    <s v=""/>
    <s v="RESULT MIX MNP MIX 01 LOT-1849"/>
    <s v="LL DEMI (SPACER), CJ"/>
    <s v=""/>
    <s v=""/>
    <n v="54.9"/>
    <n v="54.9"/>
    <s v="EUR"/>
    <s v="POLYAMIDE (82%), ELASTANE (18%)"/>
    <s v=""/>
  </r>
  <r>
    <s v="POLAND 004"/>
    <s v="780100000001495702"/>
    <s v="680200000000000376"/>
    <s v="8720109396591"/>
    <s v="782900000000017054"/>
    <x v="0"/>
    <s v="HUD-CKL"/>
    <x v="0"/>
    <x v="1"/>
    <x v="0"/>
    <s v="000QF7715E"/>
    <s v="BLACK"/>
    <s v="XS"/>
    <n v="1"/>
    <s v=""/>
    <s v=""/>
    <s v="RESULT MIX MNP MIX 01 LOT-1849"/>
    <s v="LL TRIANGLE (MATERNITY)"/>
    <s v="SRI LANKA"/>
    <s v=""/>
    <n v="54.9"/>
    <n v="54.9"/>
    <s v="EUR"/>
    <s v="87% NYLON, 13% ELASTANE"/>
    <s v=""/>
  </r>
  <r>
    <s v="POLAND 004"/>
    <s v="780100000001495702"/>
    <s v="680200000000000376"/>
    <s v="8720109418972"/>
    <s v="782900000000017054"/>
    <x v="0"/>
    <s v="HUD-CKL"/>
    <x v="0"/>
    <x v="1"/>
    <x v="0"/>
    <s v="000QF7543E"/>
    <s v="BLACK"/>
    <s v="36/0B"/>
    <n v="1"/>
    <s v=""/>
    <s v=""/>
    <s v="RESULT MIX MNP MIX 01 LOT-1849"/>
    <s v="LIFT BALCONETTE"/>
    <s v="SRI LANKA"/>
    <s v=""/>
    <n v="69.900000000000006"/>
    <n v="69.900000000000006"/>
    <s v="EUR"/>
    <s v="72% NYLON, 28% ELASTANE"/>
    <s v=""/>
  </r>
  <r>
    <s v="POLAND 004"/>
    <s v="780100000001495702"/>
    <s v="680200000000000376"/>
    <s v="8720109406177"/>
    <s v="782900000000017054"/>
    <x v="0"/>
    <s v="HUD-CKL"/>
    <x v="0"/>
    <x v="1"/>
    <x v="0"/>
    <s v="000QF7540E"/>
    <s v=""/>
    <s v="M"/>
    <n v="1"/>
    <s v=""/>
    <s v=""/>
    <s v="RESULT MIX MNP MIX 01 LOT-1849"/>
    <s v="UNLINED TRIANGLE"/>
    <s v=""/>
    <s v=""/>
    <n v="59.9"/>
    <n v="59.9"/>
    <s v="EUR"/>
    <s v=""/>
    <s v=""/>
  </r>
  <r>
    <s v="POLAND 004"/>
    <s v="780100000001495702"/>
    <s v="680200000000000376"/>
    <s v="8720108756921"/>
    <s v="782900000000017054"/>
    <x v="0"/>
    <s v="HUD-CKL"/>
    <x v="0"/>
    <x v="1"/>
    <x v="0"/>
    <s v="000QD5049E"/>
    <s v="WHITE"/>
    <s v="L"/>
    <n v="2"/>
    <s v=""/>
    <s v=""/>
    <s v="RESULT MIX MNP MIX 01 LOT-1849"/>
    <s v="BRAZILLIAN"/>
    <s v="SRI LANKA"/>
    <s v=""/>
    <n v="21.9"/>
    <n v="43.8"/>
    <s v="EUR"/>
    <s v="87% POLYAMIDE, 13% ELASTANE"/>
    <s v=""/>
  </r>
  <r>
    <s v="POLAND 004"/>
    <s v="780100000001495702"/>
    <s v="680200000000000376"/>
    <s v="5052722319583"/>
    <s v="782900000000017054"/>
    <x v="0"/>
    <s v="HUD-CKL"/>
    <x v="0"/>
    <x v="1"/>
    <x v="0"/>
    <s v="0000D1618E"/>
    <s v=""/>
    <s v="XS"/>
    <n v="1"/>
    <s v=""/>
    <s v=""/>
    <s v="RESULT MIX MNP MIX 01 LOT-1849"/>
    <s v="BIKINI"/>
    <s v=""/>
    <s v=""/>
    <n v="19"/>
    <n v="19"/>
    <s v="EUR"/>
    <s v=""/>
    <s v=""/>
  </r>
  <r>
    <s v="POLAND 004"/>
    <s v="780100000001495702"/>
    <s v="680200000000000376"/>
    <s v="8720639704019"/>
    <s v="782900000000017054"/>
    <x v="0"/>
    <s v="HUD-CKL"/>
    <x v="0"/>
    <x v="1"/>
    <x v="0"/>
    <s v="000QD5233E"/>
    <s v="PLEIN AIR"/>
    <s v="XL"/>
    <n v="1"/>
    <s v=""/>
    <s v=""/>
    <s v="RESULT MIX MNP MIX 01 LOT-1849"/>
    <s v="BRAZILIAN"/>
    <s v=""/>
    <s v=""/>
    <n v="21.9"/>
    <n v="21.9"/>
    <s v="EUR"/>
    <s v="87% NYLON, 13% ELASTANE"/>
    <s v=""/>
  </r>
  <r>
    <s v="POLAND 004"/>
    <s v="780100000001495702"/>
    <s v="680200000000000376"/>
    <s v="8720108756907"/>
    <s v="782900000000017054"/>
    <x v="0"/>
    <s v="HUD-CKL"/>
    <x v="0"/>
    <x v="1"/>
    <x v="0"/>
    <s v="000QD5049E"/>
    <s v="WHITE"/>
    <s v="M"/>
    <n v="1"/>
    <s v=""/>
    <s v=""/>
    <s v="RESULT MIX MNP MIX 01 LOT-1849"/>
    <s v="BRAZILLIAN"/>
    <s v="SRI LANKA"/>
    <s v=""/>
    <n v="21.9"/>
    <n v="21.9"/>
    <s v="EUR"/>
    <s v="87% POLYAMIDE, 13% ELASTANE"/>
    <s v=""/>
  </r>
  <r>
    <s v="POLAND 004"/>
    <s v="780100000001495702"/>
    <s v="680200000000000376"/>
    <s v="8720639801541"/>
    <s v="782900000000017054"/>
    <x v="0"/>
    <s v="HUD-CKL"/>
    <x v="0"/>
    <x v="1"/>
    <x v="0"/>
    <s v="000QD5233E"/>
    <s v="PLEIN AIR"/>
    <s v="XL"/>
    <n v="1"/>
    <s v=""/>
    <s v=""/>
    <s v="RESULT MIX MNP MIX 01 LOT-1849"/>
    <s v="BRAZILIAN"/>
    <s v=""/>
    <s v=""/>
    <n v="21.9"/>
    <n v="21.9"/>
    <s v="EUR"/>
    <s v="87% NYLON, 13% ELASTANE"/>
    <s v=""/>
  </r>
  <r>
    <s v="POLAND 004"/>
    <s v="780100000001495702"/>
    <s v="680200000000000376"/>
    <s v="8720108777087"/>
    <s v="782900000000017054"/>
    <x v="0"/>
    <s v="HUD-CKL"/>
    <x v="0"/>
    <x v="1"/>
    <x v="0"/>
    <s v="000QD5051E"/>
    <s v="PINK"/>
    <s v="S"/>
    <n v="1"/>
    <s v=""/>
    <s v=""/>
    <s v="RESULT MIX MNP MIX 01 LOT-1849"/>
    <s v="HIGH LEG THONG"/>
    <s v="SRI LANKA"/>
    <s v=""/>
    <n v="21.9"/>
    <n v="21.9"/>
    <s v="EUR"/>
    <s v="87% POLYAMIDE, 13% ELASTANE"/>
    <s v=""/>
  </r>
  <r>
    <s v="POLAND 004"/>
    <s v="780100000001495702"/>
    <s v="680200000000000376"/>
    <s v="8720639704552"/>
    <s v="782900000000017054"/>
    <x v="0"/>
    <s v="HUD-CKL"/>
    <x v="0"/>
    <x v="1"/>
    <x v="0"/>
    <s v="000QD5213E"/>
    <s v="SYRAH"/>
    <s v="S"/>
    <n v="3"/>
    <s v=""/>
    <s v=""/>
    <s v="RESULT MIX MNP MIX 01 LOT-1849"/>
    <s v="STRING BIKINI"/>
    <s v=""/>
    <s v=""/>
    <n v="21.9"/>
    <n v="65.699999999999989"/>
    <s v="EUR"/>
    <s v="87% NYLON, 13% ELASTANE"/>
    <s v=""/>
  </r>
  <r>
    <s v="POLAND 004"/>
    <s v="780100000001495702"/>
    <s v="680200000000000376"/>
    <s v="8719853345740"/>
    <s v="782900000000017054"/>
    <x v="0"/>
    <s v="HUD-CKL"/>
    <x v="0"/>
    <x v="1"/>
    <x v="0"/>
    <s v="000QD3763E"/>
    <s v="CEDAR"/>
    <s v="XS"/>
    <n v="2"/>
    <s v=""/>
    <s v=""/>
    <s v="RESULT MIX MNP MIX 01 LOT-1849"/>
    <s v="THONG, 7NS, L"/>
    <s v=""/>
    <s v=""/>
    <n v="21.9"/>
    <n v="43.8"/>
    <s v="EUR"/>
    <s v=""/>
    <s v=""/>
  </r>
  <r>
    <s v="POLAND 004"/>
    <s v="780100000001495702"/>
    <s v="680200000000000376"/>
    <s v="8720639709656"/>
    <s v="782900000000017054"/>
    <x v="0"/>
    <s v="HUD-CKL"/>
    <x v="0"/>
    <x v="1"/>
    <x v="0"/>
    <s v="000QD5233E"/>
    <s v="PLEIN AIR"/>
    <s v="XL"/>
    <n v="1"/>
    <s v=""/>
    <s v=""/>
    <s v="RESULT MIX MNP MIX 01 LOT-1849"/>
    <s v="BRAZILIAN"/>
    <s v=""/>
    <s v=""/>
    <n v="21.9"/>
    <n v="21.9"/>
    <s v="EUR"/>
    <s v="87% NYLON, 13% ELASTANE"/>
    <s v=""/>
  </r>
  <r>
    <s v="POLAND 004"/>
    <s v="780100000001495702"/>
    <s v="680200000000000376"/>
    <s v="8720639702121"/>
    <s v="782900000000017054"/>
    <x v="0"/>
    <s v="HUD-CKL"/>
    <x v="0"/>
    <x v="1"/>
    <x v="0"/>
    <s v="000QD5233E"/>
    <s v="PLEIN AIR"/>
    <s v="L"/>
    <n v="1"/>
    <s v=""/>
    <s v=""/>
    <s v="RESULT MIX MNP MIX 01 LOT-1849"/>
    <s v="BRAZILIAN"/>
    <s v=""/>
    <s v=""/>
    <n v="21.9"/>
    <n v="21.9"/>
    <s v="EUR"/>
    <s v="87% NYLON, 13% ELASTANE"/>
    <s v=""/>
  </r>
  <r>
    <s v="POLAND 004"/>
    <s v="780100000001495702"/>
    <s v="680200000000000376"/>
    <s v="8720639704606"/>
    <s v="782900000000017054"/>
    <x v="0"/>
    <s v="HUD-CKL"/>
    <x v="0"/>
    <x v="1"/>
    <x v="0"/>
    <s v="000QD5213E"/>
    <s v="SYRAH"/>
    <s v="XL"/>
    <n v="2"/>
    <s v=""/>
    <s v=""/>
    <s v="RESULT MIX MNP MIX 01 LOT-1849"/>
    <s v="STRING BIKINI"/>
    <s v=""/>
    <s v=""/>
    <n v="21.9"/>
    <n v="43.8"/>
    <s v="EUR"/>
    <s v="87% NYLON, 13% ELASTANE"/>
    <s v=""/>
  </r>
  <r>
    <s v="POLAND 004"/>
    <s v="780100000001495702"/>
    <s v="680200000000000376"/>
    <s v="8720109801774"/>
    <s v="782900000000017054"/>
    <x v="0"/>
    <s v="HUD-CKL"/>
    <x v="0"/>
    <x v="1"/>
    <x v="0"/>
    <s v="000QD5215E"/>
    <s v="GREY HEATHER"/>
    <s v="L"/>
    <n v="1"/>
    <s v=""/>
    <s v=""/>
    <s v="RESULT MIX MNP MIX 01 LOT-1849"/>
    <s v="STRING BIKINI (LOW-RISE)"/>
    <s v="BANGLADESH"/>
    <s v=""/>
    <n v="21.9"/>
    <n v="21.9"/>
    <s v="EUR"/>
    <s v="90% REEL COTTON 10% ELASTANE"/>
    <s v=""/>
  </r>
  <r>
    <s v="POLAND 004"/>
    <s v="780100000001495702"/>
    <s v="680200000000000376"/>
    <s v="8718655661348"/>
    <s v="782900000000017054"/>
    <x v="0"/>
    <s v="HUD-CKL"/>
    <x v="0"/>
    <x v="1"/>
    <x v="0"/>
    <s v="11042402"/>
    <s v=""/>
    <s v=""/>
    <n v="1"/>
    <s v=""/>
    <s v=""/>
    <s v="RESULT MIX MNP MIX 01 LOT-1849"/>
    <s v="? / ? / CALVIN KLEIN UNDERWEAR / ?"/>
    <s v=""/>
    <s v=""/>
    <n v="89"/>
    <n v="89"/>
    <s v=""/>
    <s v=""/>
    <s v=""/>
  </r>
  <r>
    <s v="POLAND 004"/>
    <s v="780100000001495702"/>
    <s v="680200000000000376"/>
    <s v="8720109807707"/>
    <s v="782900000000017054"/>
    <x v="0"/>
    <s v="HUD-CKL"/>
    <x v="0"/>
    <x v="1"/>
    <x v="0"/>
    <s v="000QF7638E"/>
    <s v="WHITE"/>
    <s v="XL"/>
    <n v="1"/>
    <s v=""/>
    <s v=""/>
    <s v="RESULT MIX MNP MIX 01 LOT-1849"/>
    <s v="HIGH LEG THONG"/>
    <s v="INDONESIA"/>
    <s v=""/>
    <n v="29.9"/>
    <n v="29.9"/>
    <s v="EUR"/>
    <s v="82% REPROCESSED NYLON, 18% ELASTANE"/>
    <s v=""/>
  </r>
  <r>
    <s v="POLAND 004"/>
    <s v="780100000001495702"/>
    <s v="680200000000000376"/>
    <s v="8720639689842"/>
    <s v="782900000000017054"/>
    <x v="0"/>
    <s v="HUD-CKL"/>
    <x v="0"/>
    <x v="1"/>
    <x v="0"/>
    <s v="000QF6308E"/>
    <s v=""/>
    <s v="L"/>
    <n v="1"/>
    <s v=""/>
    <s v=""/>
    <s v="RESULT MIX MNP MIX 01 LOT-1849"/>
    <s v="BIKINI"/>
    <s v=""/>
    <s v=""/>
    <n v="31.9"/>
    <n v="31.9"/>
    <s v="EUR"/>
    <s v=""/>
    <s v=""/>
  </r>
  <r>
    <s v="POLAND 004"/>
    <s v="780100000001495702"/>
    <s v="680200000000000376"/>
    <s v="8720109785616"/>
    <s v="782900000000017054"/>
    <x v="0"/>
    <s v="HUD-CKL"/>
    <x v="0"/>
    <x v="1"/>
    <x v="0"/>
    <s v="000QD5122E"/>
    <s v="WHITE"/>
    <s v="XL"/>
    <n v="1"/>
    <s v=""/>
    <s v=""/>
    <s v="RESULT MIX MNP MIX 01 LOT-1849"/>
    <s v="STRING THONG (LOW-RISE)"/>
    <s v="BANGLADESH"/>
    <s v=""/>
    <n v="21.9"/>
    <n v="21.9"/>
    <s v="EUR"/>
    <s v="90% REEL COTTON 10% ELASTANE"/>
    <s v=""/>
  </r>
  <r>
    <s v="POLAND 004"/>
    <s v="780100000001495702"/>
    <s v="680200000000000376"/>
    <s v="8720109782738"/>
    <s v="782900000000017054"/>
    <x v="0"/>
    <s v="HUD-CKL"/>
    <x v="0"/>
    <x v="1"/>
    <x v="0"/>
    <s v="000QD5188E"/>
    <s v="BLACK"/>
    <s v="XL"/>
    <n v="1"/>
    <s v=""/>
    <s v=""/>
    <s v="RESULT MIX MNP MIX 01 LOT-1849"/>
    <s v="BRAZILIAN (LOW-RISE V)"/>
    <s v="SRI LANKA"/>
    <s v=""/>
    <n v="21.9"/>
    <n v="21.9"/>
    <s v="EUR"/>
    <s v="83% COTTON, 17% ELASTANE"/>
    <s v=""/>
  </r>
  <r>
    <s v="POLAND 004"/>
    <s v="780100000001495702"/>
    <s v="680200000000000376"/>
    <s v="8720109785555"/>
    <s v="782900000000017054"/>
    <x v="0"/>
    <s v="HUD-CKL"/>
    <x v="0"/>
    <x v="1"/>
    <x v="0"/>
    <s v="000QD5103E"/>
    <s v="BLACK"/>
    <s v="XL"/>
    <n v="1"/>
    <s v=""/>
    <s v=""/>
    <s v="RESULT MIX MNP MIX 01 LOT-1849"/>
    <s v="THONG (MID-RISE)"/>
    <s v="SRI LANKA"/>
    <s v=""/>
    <n v="21.9"/>
    <n v="21.9"/>
    <s v="EUR"/>
    <s v="83% COTTON, 17% ELASTANE"/>
    <s v=""/>
  </r>
  <r>
    <s v="POLAND 004"/>
    <s v="780100000001495702"/>
    <s v="680200000000000376"/>
    <s v="8719856460976"/>
    <s v="782900000000017054"/>
    <x v="0"/>
    <s v="HUD-CKL"/>
    <x v="0"/>
    <x v="1"/>
    <x v="0"/>
    <s v="000QF7052E"/>
    <s v="BLACK W. OLD GOLD WSB"/>
    <s v="M"/>
    <n v="1"/>
    <s v=""/>
    <s v=""/>
    <s v="RESULT MIX MNP MIX 01 LOT-1849"/>
    <s v="UNLINED BRALETTE-UB1"/>
    <s v=""/>
    <s v=""/>
    <n v="46.9"/>
    <n v="46.9"/>
    <s v="EUR"/>
    <s v=""/>
    <s v=""/>
  </r>
  <r>
    <s v="POLAND 004"/>
    <s v="780100000001495702"/>
    <s v="680200000000000376"/>
    <s v="8719856424046"/>
    <s v="782900000000017054"/>
    <x v="0"/>
    <s v="HUD-CKL"/>
    <x v="0"/>
    <x v="1"/>
    <x v="0"/>
    <s v="000QF6768E"/>
    <s v="CLAY"/>
    <s v="M"/>
    <n v="1"/>
    <s v=""/>
    <s v=""/>
    <s v="RESULT MIX MNP MIX 01 LOT-1849"/>
    <s v="UNLINED BRALETTE-TRK"/>
    <s v=""/>
    <s v=""/>
    <n v="42.9"/>
    <n v="42.9"/>
    <s v="EUR"/>
    <s v=""/>
    <s v=""/>
  </r>
  <r>
    <s v="POLAND 004"/>
    <s v="780100000001495702"/>
    <s v="680200000000000376"/>
    <s v="8719856424053"/>
    <s v="782900000000017054"/>
    <x v="0"/>
    <s v="HUD-CKL"/>
    <x v="0"/>
    <x v="1"/>
    <x v="0"/>
    <s v="000QF6768E"/>
    <s v="CLAY"/>
    <s v="L"/>
    <n v="2"/>
    <s v=""/>
    <s v=""/>
    <s v="RESULT MIX MNP MIX 01 LOT-1849"/>
    <s v="UNLINED BRALETTE-TRK"/>
    <s v=""/>
    <s v=""/>
    <n v="42.9"/>
    <n v="85.8"/>
    <s v="EUR"/>
    <s v=""/>
    <s v=""/>
  </r>
  <r>
    <s v="POLAND 004"/>
    <s v="780100000001495702"/>
    <s v="680200000000000376"/>
    <s v="8718655660860"/>
    <s v="782900000000017054"/>
    <x v="0"/>
    <s v="HUD-CKL"/>
    <x v="0"/>
    <x v="1"/>
    <x v="0"/>
    <s v="000QD3539E"/>
    <s v=""/>
    <s v="L"/>
    <n v="4"/>
    <s v=""/>
    <s v=""/>
    <s v="RESULT MIX MNP MIX 01 LOT-1849"/>
    <s v="THONG"/>
    <s v=""/>
    <s v=""/>
    <n v="21.9"/>
    <n v="87.6"/>
    <s v="EUR"/>
    <s v=""/>
    <s v=""/>
  </r>
  <r>
    <s v="POLAND 004"/>
    <s v="780100000001495702"/>
    <s v="680200000000000376"/>
    <s v="8718655661218"/>
    <s v="782900000000017054"/>
    <x v="0"/>
    <s v="HUD-CKL"/>
    <x v="0"/>
    <x v="1"/>
    <x v="0"/>
    <s v="000QD3540E"/>
    <s v="BLACK"/>
    <s v="S"/>
    <n v="5"/>
    <s v=""/>
    <s v=""/>
    <s v="RESULT MIX MNP MIX 01 LOT-1849"/>
    <s v="BIKINI"/>
    <s v=""/>
    <s v=""/>
    <n v="21.9"/>
    <n v="109.5"/>
    <s v="EUR"/>
    <s v=""/>
    <s v=""/>
  </r>
  <r>
    <s v="POLAND 004"/>
    <s v="780100000001495702"/>
    <s v="680200000000000376"/>
    <s v="8720109785395"/>
    <s v="782900000000017054"/>
    <x v="0"/>
    <s v="HUD-CKL"/>
    <x v="0"/>
    <x v="1"/>
    <x v="0"/>
    <s v="000QD5122E"/>
    <s v="WHITE"/>
    <s v="L"/>
    <n v="2"/>
    <s v=""/>
    <s v=""/>
    <s v="RESULT MIX MNP MIX 01 LOT-1849"/>
    <s v="STRING THONG (LOW-RISE)"/>
    <s v="BANGLADESH"/>
    <s v=""/>
    <n v="21.9"/>
    <n v="43.8"/>
    <s v="EUR"/>
    <s v="90% REEL COTTON 10% ELASTANE"/>
    <s v=""/>
  </r>
  <r>
    <s v="POLAND 004"/>
    <s v="780100000001495702"/>
    <s v="680200000000000376"/>
    <s v="8720639690718"/>
    <s v="782900000000017054"/>
    <x v="0"/>
    <s v="HUD-CKL"/>
    <x v="0"/>
    <x v="1"/>
    <x v="0"/>
    <s v="000QF7954E"/>
    <s v=""/>
    <s v="XL"/>
    <n v="1"/>
    <s v=""/>
    <s v=""/>
    <s v="RESULT MIX MNP MIX 01 LOT-1849"/>
    <s v="THONG"/>
    <s v=""/>
    <s v=""/>
    <n v="29.9"/>
    <n v="29.9"/>
    <s v="EUR"/>
    <s v=""/>
    <s v=""/>
  </r>
  <r>
    <s v="POLAND 004"/>
    <s v="780100000001495702"/>
    <s v="680200000000000376"/>
    <s v="8720639689873"/>
    <s v="782900000000017054"/>
    <x v="0"/>
    <s v="HUD-CKL"/>
    <x v="0"/>
    <x v="1"/>
    <x v="0"/>
    <s v="000QF6308E"/>
    <s v=""/>
    <s v="XL"/>
    <n v="1"/>
    <s v=""/>
    <s v=""/>
    <s v="RESULT MIX MNP MIX 01 LOT-1849"/>
    <s v="BIKINI"/>
    <s v=""/>
    <s v=""/>
    <n v="31.9"/>
    <n v="31.9"/>
    <s v="EUR"/>
    <s v=""/>
    <s v=""/>
  </r>
  <r>
    <s v="POLAND 004"/>
    <s v="780100000001495702"/>
    <s v="680200000000000376"/>
    <s v="8720108781671"/>
    <s v="782900000000017054"/>
    <x v="0"/>
    <s v="HUD-CKL"/>
    <x v="0"/>
    <x v="1"/>
    <x v="0"/>
    <s v="000QD3972E"/>
    <s v=""/>
    <s v="L"/>
    <n v="1"/>
    <s v=""/>
    <s v=""/>
    <s v="RESULT MIX MNP MIX 01 LOT-1849"/>
    <s v="BIKINI"/>
    <s v=""/>
    <s v=""/>
    <n v="21.9"/>
    <n v="21.9"/>
    <s v="EUR"/>
    <s v=""/>
    <s v=""/>
  </r>
  <r>
    <s v="POLAND 004"/>
    <s v="780100000001495702"/>
    <s v="680200000000000376"/>
    <s v="8720639697595"/>
    <s v="782900000000017054"/>
    <x v="0"/>
    <s v="HUD-CKL"/>
    <x v="0"/>
    <x v="1"/>
    <x v="0"/>
    <s v="000QF5650E"/>
    <s v="WHITE"/>
    <s v="XL"/>
    <n v="3"/>
    <s v=""/>
    <s v=""/>
    <s v="RESULT MIX MNP MIX 01 LOT-1849"/>
    <s v="LIGHTLY LINED TRIANGLE"/>
    <s v=""/>
    <s v=""/>
    <n v="48.9"/>
    <n v="146.69999999999999"/>
    <s v="EUR"/>
    <s v="53% COTTON, 35% MODAL, 12% ELASTANE"/>
    <s v=""/>
  </r>
  <r>
    <s v="POLAND 004"/>
    <s v="780100000001495702"/>
    <s v="680200000000000376"/>
    <s v="8719856460969"/>
    <s v="782900000000017054"/>
    <x v="0"/>
    <s v="HUD-CKL"/>
    <x v="0"/>
    <x v="1"/>
    <x v="0"/>
    <s v="000QF7052E"/>
    <s v="BLACK W. OLD GOLD WSB"/>
    <s v="S"/>
    <n v="1"/>
    <s v=""/>
    <s v=""/>
    <s v="RESULT MIX MNP MIX 01 LOT-1849"/>
    <s v="UNLINED BRALETTE-UB1"/>
    <s v=""/>
    <s v=""/>
    <n v="46.9"/>
    <n v="46.9"/>
    <s v="EUR"/>
    <s v=""/>
    <s v=""/>
  </r>
  <r>
    <s v="POLAND 004"/>
    <s v="780100000001495702"/>
    <s v="680200000000000376"/>
    <s v="8720108833615"/>
    <s v="782900000000017054"/>
    <x v="0"/>
    <s v="HUD-CKL"/>
    <x v="0"/>
    <x v="1"/>
    <x v="0"/>
    <s v="000QF7398E"/>
    <s v=""/>
    <s v="S"/>
    <n v="4"/>
    <s v=""/>
    <s v=""/>
    <s v="RESULT MIX MNP MIX 01 LOT-1849"/>
    <s v="UNLINED BRALETTE"/>
    <s v=""/>
    <s v=""/>
    <n v="46.9"/>
    <n v="187.6"/>
    <s v="EUR"/>
    <s v=""/>
    <s v=""/>
  </r>
  <r>
    <s v="POLAND 004"/>
    <s v="780100000001495702"/>
    <s v="680200000000000376"/>
    <s v="8719856454142"/>
    <s v="782900000000017054"/>
    <x v="0"/>
    <s v="HUD-CKL"/>
    <x v="0"/>
    <x v="1"/>
    <x v="0"/>
    <s v="000QD3540E"/>
    <s v="BLACK"/>
    <s v="S"/>
    <n v="2"/>
    <s v=""/>
    <s v=""/>
    <s v="RESULT MIX MNP MIX 01 LOT-1849"/>
    <s v="BIKINI, TMJ, L"/>
    <s v=""/>
    <s v=""/>
    <n v="21.9"/>
    <n v="43.8"/>
    <s v="EUR"/>
    <s v=""/>
    <s v=""/>
  </r>
  <r>
    <s v="POLAND 004"/>
    <s v="780100000001495702"/>
    <s v="680200000000000376"/>
    <s v="8720639708116"/>
    <s v="782900000000017054"/>
    <x v="0"/>
    <s v="HUD-CKL"/>
    <x v="0"/>
    <x v="1"/>
    <x v="0"/>
    <s v="000QD5044E"/>
    <s v=""/>
    <s v="L"/>
    <n v="1"/>
    <s v=""/>
    <s v=""/>
    <s v="RESULT MIX MNP MIX 01 LOT-1849"/>
    <s v="BIKINI"/>
    <s v=""/>
    <s v=""/>
    <n v="21.9"/>
    <n v="21.9"/>
    <s v="EUR"/>
    <s v=""/>
    <s v=""/>
  </r>
  <r>
    <s v="POLAND 004"/>
    <s v="780100000001495702"/>
    <s v="680200000000000376"/>
    <s v="8720639706433"/>
    <s v="782900000000017054"/>
    <x v="0"/>
    <s v="HUD-CKL"/>
    <x v="0"/>
    <x v="1"/>
    <x v="0"/>
    <s v="000QD5044E"/>
    <s v=""/>
    <s v="M"/>
    <n v="2"/>
    <s v=""/>
    <s v=""/>
    <s v="RESULT MIX MNP MIX 01 LOT-1849"/>
    <s v="BIKINI"/>
    <s v=""/>
    <s v=""/>
    <n v="21.9"/>
    <n v="43.8"/>
    <s v="EUR"/>
    <s v=""/>
    <s v=""/>
  </r>
  <r>
    <s v="POLAND 004"/>
    <s v="780100000001495702"/>
    <s v="680200000000000376"/>
    <s v="8720108778978"/>
    <s v="782900000000017054"/>
    <x v="0"/>
    <s v="HUD-CKL"/>
    <x v="0"/>
    <x v="1"/>
    <x v="0"/>
    <s v="000QD3972E"/>
    <s v=""/>
    <s v="XS"/>
    <n v="2"/>
    <s v=""/>
    <s v=""/>
    <s v="RESULT MIX MNP MIX 01 LOT-1849"/>
    <s v="BIKINI"/>
    <s v=""/>
    <s v=""/>
    <n v="21.9"/>
    <n v="43.8"/>
    <s v="EUR"/>
    <s v=""/>
    <s v=""/>
  </r>
  <r>
    <s v="POLAND 004"/>
    <s v="780100000001495702"/>
    <s v="680200000000000376"/>
    <s v="8720639690480"/>
    <s v="782900000000017054"/>
    <x v="0"/>
    <s v="HUD-CKL"/>
    <x v="0"/>
    <x v="1"/>
    <x v="0"/>
    <s v="000QF7954E"/>
    <s v=""/>
    <s v="M"/>
    <n v="1"/>
    <s v=""/>
    <s v=""/>
    <s v="RESULT MIX MNP MIX 01 LOT-1849"/>
    <s v="THONG"/>
    <s v=""/>
    <s v=""/>
    <n v="29.9"/>
    <n v="29.9"/>
    <s v="EUR"/>
    <s v=""/>
    <s v=""/>
  </r>
  <r>
    <s v="POLAND 004"/>
    <s v="780100000001495702"/>
    <s v="680200000000000376"/>
    <s v="8720639689491"/>
    <s v="782900000000017054"/>
    <x v="0"/>
    <s v="HUD-CKL"/>
    <x v="0"/>
    <x v="1"/>
    <x v="0"/>
    <s v="000QF6308E"/>
    <s v=""/>
    <s v="XS"/>
    <n v="2"/>
    <s v=""/>
    <s v=""/>
    <s v="RESULT MIX MNP MIX 01 LOT-1849"/>
    <s v="BIKINI"/>
    <s v=""/>
    <s v=""/>
    <n v="31.9"/>
    <n v="63.8"/>
    <s v="EUR"/>
    <s v=""/>
    <s v=""/>
  </r>
  <r>
    <s v="POLAND 004"/>
    <s v="780100000001495702"/>
    <s v="680200000000000376"/>
    <s v="8720109785517"/>
    <s v="782900000000017054"/>
    <x v="0"/>
    <s v="HUD-CKL"/>
    <x v="0"/>
    <x v="1"/>
    <x v="0"/>
    <s v="000QD5103E"/>
    <s v="BLACK"/>
    <s v="XS"/>
    <n v="2"/>
    <s v=""/>
    <s v=""/>
    <s v="RESULT MIX MNP MIX 01 LOT-1849"/>
    <s v="THONG (MID-RISE)"/>
    <s v="SRI LANKA"/>
    <s v=""/>
    <n v="21.9"/>
    <n v="43.8"/>
    <s v="EUR"/>
    <s v="83% COTTON, 17% ELASTANE"/>
    <s v=""/>
  </r>
  <r>
    <s v="POLAND 004"/>
    <s v="780100000001495702"/>
    <s v="680200000000000376"/>
    <s v="8720639700455"/>
    <s v="782900000000017054"/>
    <x v="0"/>
    <s v="HUD-CKL"/>
    <x v="0"/>
    <x v="1"/>
    <x v="0"/>
    <s v="000QD5043E"/>
    <s v=""/>
    <s v="XL"/>
    <n v="1"/>
    <s v=""/>
    <s v=""/>
    <s v="RESULT MIX MNP MIX 01 LOT-1849"/>
    <s v="THONG"/>
    <s v=""/>
    <s v=""/>
    <n v="21.9"/>
    <n v="21.9"/>
    <s v="EUR"/>
    <s v=""/>
    <s v=""/>
  </r>
  <r>
    <s v="POLAND 004"/>
    <s v="780100000001495702"/>
    <s v="680200000000000376"/>
    <s v="8720108779012"/>
    <s v="782900000000017054"/>
    <x v="0"/>
    <s v="HUD-CKL"/>
    <x v="0"/>
    <x v="1"/>
    <x v="0"/>
    <s v="000QD3972E"/>
    <s v=""/>
    <s v="M"/>
    <n v="1"/>
    <s v=""/>
    <s v=""/>
    <s v="RESULT MIX MNP MIX 01 LOT-1849"/>
    <s v="BIKINI"/>
    <s v=""/>
    <s v=""/>
    <n v="21.9"/>
    <n v="21.9"/>
    <s v="EUR"/>
    <s v=""/>
    <s v=""/>
  </r>
  <r>
    <s v="POLAND 004"/>
    <s v="780100000001495702"/>
    <s v="680200000000000376"/>
    <s v="8720109447088"/>
    <s v="782900000000017054"/>
    <x v="0"/>
    <s v="HUD-CKL"/>
    <x v="0"/>
    <x v="1"/>
    <x v="0"/>
    <s v="000QF7712E"/>
    <s v=""/>
    <s v="S"/>
    <n v="1"/>
    <s v=""/>
    <s v=""/>
    <s v="RESULT MIX MNP MIX 01 LOT-1849"/>
    <s v="BIKINI"/>
    <s v=""/>
    <s v=""/>
    <n v="31.9"/>
    <n v="31.9"/>
    <s v="EUR"/>
    <s v=""/>
    <s v=""/>
  </r>
  <r>
    <s v="POLAND 004"/>
    <s v="780100000001495702"/>
    <s v="680200000000000376"/>
    <s v="8720639800186"/>
    <s v="782900000000017054"/>
    <x v="0"/>
    <s v="HUD-CKL"/>
    <x v="0"/>
    <x v="1"/>
    <x v="0"/>
    <s v="000QD5043E"/>
    <s v=""/>
    <s v="XL"/>
    <n v="1"/>
    <s v=""/>
    <s v=""/>
    <s v="RESULT MIX MNP MIX 01 LOT-1849"/>
    <s v="THONG"/>
    <s v=""/>
    <s v=""/>
    <n v="21.9"/>
    <n v="21.9"/>
    <s v="EUR"/>
    <s v=""/>
    <s v=""/>
  </r>
  <r>
    <s v="POLAND 004"/>
    <s v="780100000001495702"/>
    <s v="680200000000000376"/>
    <s v="8718655661270"/>
    <s v="782900000000017054"/>
    <x v="0"/>
    <s v="HUD-CKL"/>
    <x v="0"/>
    <x v="1"/>
    <x v="0"/>
    <s v="000QD3540E"/>
    <s v="BLACK"/>
    <s v="XS"/>
    <n v="7"/>
    <s v=""/>
    <s v=""/>
    <s v="RESULT MIX MNP MIX 01 LOT-1849"/>
    <s v="BIKINI"/>
    <s v=""/>
    <s v=""/>
    <n v="21.9"/>
    <n v="153.29999999999998"/>
    <s v="EUR"/>
    <s v=""/>
    <s v=""/>
  </r>
  <r>
    <s v="POLAND 004"/>
    <s v="780100000001495702"/>
    <s v="680200000000000376"/>
    <s v="8719856454111"/>
    <s v="782900000000017054"/>
    <x v="0"/>
    <s v="HUD-CKL"/>
    <x v="0"/>
    <x v="1"/>
    <x v="0"/>
    <s v="000QD3540E"/>
    <s v="BLACK"/>
    <s v="XS"/>
    <n v="3"/>
    <s v=""/>
    <s v=""/>
    <s v="RESULT MIX MNP MIX 01 LOT-1849"/>
    <s v="BIKINI, TMJ, L"/>
    <s v=""/>
    <s v=""/>
    <n v="21.9"/>
    <n v="65.699999999999989"/>
    <s v="EUR"/>
    <s v=""/>
    <s v=""/>
  </r>
  <r>
    <s v="POLAND 004"/>
    <s v="780100000001495702"/>
    <s v="680200000000000376"/>
    <s v="8720108781497"/>
    <s v="782900000000017054"/>
    <x v="0"/>
    <s v="HUD-CKL"/>
    <x v="0"/>
    <x v="1"/>
    <x v="0"/>
    <s v="000QD3972E"/>
    <s v=""/>
    <s v="XS"/>
    <n v="2"/>
    <s v=""/>
    <s v=""/>
    <s v="RESULT MIX MNP MIX 01 LOT-1849"/>
    <s v="BIKINI"/>
    <s v=""/>
    <s v=""/>
    <n v="21.9"/>
    <n v="43.8"/>
    <s v="EUR"/>
    <s v=""/>
    <s v=""/>
  </r>
  <r>
    <s v="POLAND 004"/>
    <s v="780100000001495702"/>
    <s v="680200000000000376"/>
    <s v="8720109447071"/>
    <s v="782900000000017054"/>
    <x v="0"/>
    <s v="HUD-CKL"/>
    <x v="0"/>
    <x v="1"/>
    <x v="0"/>
    <s v="000QF7712E"/>
    <s v=""/>
    <s v="XS"/>
    <n v="1"/>
    <s v=""/>
    <s v=""/>
    <s v="RESULT MIX MNP MIX 01 LOT-1849"/>
    <s v="BIKINI"/>
    <s v=""/>
    <s v=""/>
    <n v="31.9"/>
    <n v="31.9"/>
    <s v="EUR"/>
    <s v=""/>
    <s v=""/>
  </r>
  <r>
    <s v="POLAND 004"/>
    <s v="780100000001495702"/>
    <s v="680200000000000376"/>
    <s v="8720639804214"/>
    <s v="782900000000017054"/>
    <x v="0"/>
    <s v="HUD-CKL"/>
    <x v="0"/>
    <x v="1"/>
    <x v="0"/>
    <s v="000QD5044E"/>
    <s v=""/>
    <s v="XL"/>
    <n v="1"/>
    <s v=""/>
    <s v=""/>
    <s v="RESULT MIX MNP MIX 01 LOT-1849"/>
    <s v="BIKINI"/>
    <s v=""/>
    <s v=""/>
    <n v="21.9"/>
    <n v="21.9"/>
    <s v="EUR"/>
    <s v=""/>
    <s v=""/>
  </r>
  <r>
    <s v="POLAND 004"/>
    <s v="780100000001495702"/>
    <s v="680200000000000376"/>
    <s v="8720108779036"/>
    <s v="782900000000017054"/>
    <x v="0"/>
    <s v="HUD-CKL"/>
    <x v="0"/>
    <x v="1"/>
    <x v="0"/>
    <s v="000QD3972E"/>
    <s v=""/>
    <s v="L"/>
    <n v="2"/>
    <s v=""/>
    <s v=""/>
    <s v="RESULT MIX MNP MIX 01 LOT-1849"/>
    <s v="BIKINI"/>
    <s v=""/>
    <s v=""/>
    <n v="21.9"/>
    <n v="43.8"/>
    <s v="EUR"/>
    <s v=""/>
    <s v=""/>
  </r>
  <r>
    <s v="POLAND 004"/>
    <s v="780100000001495702"/>
    <s v="680200000000000376"/>
    <s v="8720109782677"/>
    <s v="782900000000017054"/>
    <x v="0"/>
    <s v="HUD-CKL"/>
    <x v="0"/>
    <x v="1"/>
    <x v="0"/>
    <s v="000QD5188E"/>
    <s v="BLACK"/>
    <s v="L"/>
    <n v="1"/>
    <s v=""/>
    <s v=""/>
    <s v="RESULT MIX MNP MIX 01 LOT-1849"/>
    <s v="BRAZILIAN (LOW-RISE V)"/>
    <s v="SRI LANKA"/>
    <s v=""/>
    <n v="21.9"/>
    <n v="21.9"/>
    <s v="EUR"/>
    <s v="83% COTTON, 17% ELASTANE"/>
    <s v=""/>
  </r>
  <r>
    <s v="POLAND 004"/>
    <s v="780100000001477314"/>
    <s v="680200000000000379"/>
    <s v="8719855859740"/>
    <s v="782900000000017054"/>
    <x v="0"/>
    <s v="HUD-CKL"/>
    <x v="2"/>
    <x v="2"/>
    <x v="8"/>
    <s v="IB0IB01231"/>
    <s v="CORAL ORANGE"/>
    <s v="8"/>
    <n v="2"/>
    <s v=""/>
    <s v=""/>
    <s v="RESULT MIX MNP MIX 01 LOT-1849"/>
    <s v="CHEST MONOGRAM TOP"/>
    <s v="SRI LANKA"/>
    <s v="6109100010"/>
    <n v="34.9"/>
    <n v="69.8"/>
    <s v="EUR"/>
    <s v=""/>
    <s v=""/>
  </r>
  <r>
    <s v="POLAND 004"/>
    <s v="780100000001477314"/>
    <s v="680200000000000379"/>
    <s v="8719855859757"/>
    <s v="782900000000017054"/>
    <x v="0"/>
    <s v="HUD-CKL"/>
    <x v="2"/>
    <x v="2"/>
    <x v="8"/>
    <s v="IB0IB01231"/>
    <s v="CORAL ORANGE"/>
    <s v="10"/>
    <n v="1"/>
    <s v=""/>
    <s v=""/>
    <s v="RESULT MIX MNP MIX 01 LOT-1849"/>
    <s v="CHEST MONOGRAM TOP"/>
    <s v="SRI LANKA"/>
    <s v="6109100010"/>
    <n v="34.9"/>
    <n v="34.9"/>
    <s v="EUR"/>
    <s v=""/>
    <s v=""/>
  </r>
  <r>
    <s v="POLAND 004"/>
    <s v="780100000001493918"/>
    <s v="680200000000000379"/>
    <s v="8720107806818"/>
    <s v="782900000000017054"/>
    <x v="0"/>
    <s v="HUD-CKL"/>
    <x v="2"/>
    <x v="2"/>
    <x v="9"/>
    <s v="IB0IB01614"/>
    <s v="CORRIB RIVER BLUE"/>
    <s v="16"/>
    <n v="1"/>
    <s v=""/>
    <s v=""/>
    <s v="RESULT MIX MNP MIX 01 LOT-1849"/>
    <s v="MINI BLOCK LOGO JOGG, C4W, 8"/>
    <s v="BANGLADESH"/>
    <s v=""/>
    <n v="69.900000000000006"/>
    <n v="69.900000000000006"/>
    <s v="EUR"/>
    <s v="TRANSITIONAL COTTON / IN-CONVERSION (52%), COTTON "/>
    <s v="-0.48"/>
  </r>
  <r>
    <s v="POLAND 004"/>
    <s v="780100000001493918"/>
    <s v="680200000000000379"/>
    <s v="8720107796331"/>
    <s v="782900000000017054"/>
    <x v="0"/>
    <s v="HUD-CKL"/>
    <x v="2"/>
    <x v="2"/>
    <x v="9"/>
    <s v="IB0IB01615"/>
    <s v="CLASSIC BEIGE"/>
    <s v="8"/>
    <n v="1"/>
    <s v=""/>
    <s v=""/>
    <s v="RESULT MIX MNP MIX 01 LOT-1849"/>
    <s v="CKJ LOGO TAPE JOGGER, ACI, 8"/>
    <s v="TÜRKIYE"/>
    <s v=""/>
    <n v="74.900000000000006"/>
    <n v="74.900000000000006"/>
    <s v="EUR"/>
    <s v="ORGANIC COTTON (50%), COTTON (30%), POLYESTER PES "/>
    <s v=" (16%), ELASTANE (4%)"/>
  </r>
  <r>
    <s v="POLAND 004"/>
    <s v="780100000001493918"/>
    <s v="680200000000000379"/>
    <s v="8720109674712"/>
    <s v="782900000000017054"/>
    <x v="0"/>
    <s v="HUD-CKL"/>
    <x v="2"/>
    <x v="2"/>
    <x v="9"/>
    <s v="IB0IB02066"/>
    <s v="DUSK BLUE"/>
    <s v="6"/>
    <n v="1"/>
    <s v=""/>
    <s v=""/>
    <s v="RESULT MIX MNP MIX 01 LOT-1849"/>
    <s v="PIQUE CARGO SHORTS"/>
    <s v="BANGLADESH"/>
    <s v=""/>
    <n v="79.900000000000006"/>
    <n v="79.900000000000006"/>
    <s v="EUR"/>
    <s v="108173 BCI COTTON POLYESTER PIQUE INTERLOCK"/>
    <s v=""/>
  </r>
  <r>
    <s v="POLAND 004"/>
    <s v="780100000001493918"/>
    <s v="680200000000000379"/>
    <s v="8720107800328"/>
    <s v="782900000000017054"/>
    <x v="0"/>
    <s v="HUD-CKL"/>
    <x v="2"/>
    <x v="2"/>
    <x v="9"/>
    <s v="IB0IB01607"/>
    <s v="CK BLACK"/>
    <s v="8"/>
    <n v="1"/>
    <s v=""/>
    <s v=""/>
    <s v="RESULT MIX MNP MIX 01 LOT-1849"/>
    <s v="BLOWN-UP LOGO JOGGER, BEH, 14"/>
    <s v="PORTUGAL"/>
    <s v=""/>
    <n v="69.900000000000006"/>
    <n v="69.900000000000006"/>
    <s v="EUR"/>
    <s v="COTTON (100%)"/>
    <s v=""/>
  </r>
  <r>
    <s v="POLAND 004"/>
    <s v="780100000001493918"/>
    <s v="680200000000000379"/>
    <s v="8720107840997"/>
    <s v="782900000000017054"/>
    <x v="0"/>
    <s v="HUD-CKL"/>
    <x v="2"/>
    <x v="2"/>
    <x v="9"/>
    <s v="IG0IG01976"/>
    <s v="UTILITY WASHED BLUE"/>
    <s v="8"/>
    <n v="1"/>
    <s v=""/>
    <s v=""/>
    <s v="RESULT MIX MNP MIX 01 LOT-1849"/>
    <s v="UTILITY WASHED BLUE, 1A4, 16"/>
    <s v="MAURITIUS"/>
    <s v=""/>
    <n v="79.900000000000006"/>
    <n v="79.900000000000006"/>
    <s v="EUR"/>
    <s v="COTTON (80%), RECYCLED COTTON (20%)"/>
    <s v=""/>
  </r>
  <r>
    <s v="POLAND 004"/>
    <s v="780100000001495909"/>
    <s v="680200000000000379"/>
    <s v="8720107799967"/>
    <s v="782900000000017054"/>
    <x v="0"/>
    <s v="HUD-CKL"/>
    <x v="2"/>
    <x v="2"/>
    <x v="10"/>
    <s v="IB0IB01591"/>
    <s v="BRIGHT WHITE"/>
    <s v="16"/>
    <n v="2"/>
    <s v=""/>
    <s v=""/>
    <s v="RESULT MIX MNP MIX 01 LOT-1849"/>
    <s v="MAXI BLOCK LOGO SWEA, YAF, 12"/>
    <s v="BANGLADESH"/>
    <s v=""/>
    <n v="79.900000000000006"/>
    <n v="159.80000000000001"/>
    <s v="EUR"/>
    <s v="TRANSITIONAL COTTON / IN-CONVERSION (52%), COTTON "/>
    <s v="-0.48"/>
  </r>
  <r>
    <s v="POLAND 004"/>
    <s v="780100000001495909"/>
    <s v="680200000000000379"/>
    <s v="8720107799295"/>
    <s v="782900000000017054"/>
    <x v="0"/>
    <s v="HUD-CKL"/>
    <x v="2"/>
    <x v="2"/>
    <x v="10"/>
    <s v="IB0IB01591"/>
    <s v="BRIGHT WHITE"/>
    <s v="8"/>
    <n v="6"/>
    <s v=""/>
    <s v=""/>
    <s v="RESULT MIX MNP MIX 01 LOT-1849"/>
    <s v="MAXI BLOCK LOGO SWEA, YAF, 12"/>
    <s v="BANGLADESH"/>
    <s v=""/>
    <n v="79.900000000000006"/>
    <n v="479.40000000000003"/>
    <s v="EUR"/>
    <s v="TRANSITIONAL COTTON / IN-CONVERSION (52%), COTTON "/>
    <s v="-0.48"/>
  </r>
  <r>
    <s v="POLAND 004"/>
    <s v="780100000001495909"/>
    <s v="680200000000000379"/>
    <s v="8720107840164"/>
    <s v="782900000000017054"/>
    <x v="0"/>
    <s v="HUD-CKL"/>
    <x v="2"/>
    <x v="2"/>
    <x v="10"/>
    <s v="IG0IG01988"/>
    <s v="MERINO"/>
    <s v="8"/>
    <n v="1"/>
    <s v=""/>
    <s v=""/>
    <s v="RESULT MIX MNP MIX 01 LOT-1849"/>
    <s v="MOVEMENT LABEL SWEAT, ABO, 8"/>
    <s v="BANGLADESH"/>
    <s v=""/>
    <n v="89.9"/>
    <n v="89.9"/>
    <s v="EUR"/>
    <s v="COTTON (75%), POLYESTER PES (18%), ELASTANE (7%)"/>
    <s v=""/>
  </r>
  <r>
    <s v="POLAND 004"/>
    <s v="780100000001495909"/>
    <s v="680200000000000379"/>
    <s v="8720107799448"/>
    <s v="782900000000017054"/>
    <x v="0"/>
    <s v="HUD-CKL"/>
    <x v="2"/>
    <x v="2"/>
    <x v="10"/>
    <s v="IB0IB01591"/>
    <s v="BRIGHT WHITE"/>
    <s v="10"/>
    <n v="1"/>
    <s v=""/>
    <s v=""/>
    <s v="RESULT MIX MNP MIX 01 LOT-1849"/>
    <s v="MAXI BLOCK LOGO SWEA, YAF, 12"/>
    <s v="BANGLADESH"/>
    <s v=""/>
    <n v="79.900000000000006"/>
    <n v="79.900000000000006"/>
    <s v="EUR"/>
    <s v="TRANSITIONAL COTTON / IN-CONVERSION (52%), COTTON "/>
    <s v="-0.48"/>
  </r>
  <r>
    <s v="POLAND 004"/>
    <s v="780100000001495910"/>
    <s v="680200000000000379"/>
    <s v="8720107831803"/>
    <s v="782900000000017054"/>
    <x v="0"/>
    <s v="HUD-CKL"/>
    <x v="2"/>
    <x v="2"/>
    <x v="11"/>
    <s v="IG0IG01998"/>
    <s v="CK BLACK"/>
    <s v="12"/>
    <n v="3"/>
    <s v=""/>
    <s v=""/>
    <s v="RESULT MIX MNP MIX 01 LOT-1849"/>
    <s v="STACK LOGO PUNTO SKI, BEH, 14"/>
    <s v="CHINA"/>
    <s v=""/>
    <n v="74.900000000000006"/>
    <n v="224.70000000000002"/>
    <s v="EUR"/>
    <s v="SUSTAINABLE VISCOSE (66%), POLYAMIDE (30%), RECYCL"/>
    <s v="LED ELASTANE (4%)"/>
  </r>
  <r>
    <s v="POLAND 004"/>
    <s v="780100000001495910"/>
    <s v="680200000000000379"/>
    <s v="8720108242325"/>
    <s v="782900000000017054"/>
    <x v="0"/>
    <s v="HUD-CKL"/>
    <x v="2"/>
    <x v="2"/>
    <x v="11"/>
    <s v="IG0IG02086"/>
    <s v="MID BLUE"/>
    <s v="10"/>
    <n v="2"/>
    <s v=""/>
    <s v=""/>
    <s v="RESULT MIX MNP MIX 01 LOT-1849"/>
    <s v="DENIM SKIRT MID BLUE"/>
    <s v="MAURITIUS"/>
    <s v=""/>
    <n v="74.900000000000006"/>
    <n v="149.80000000000001"/>
    <s v="EUR"/>
    <s v="99% COTTON, 1% ELASTANE"/>
    <s v=""/>
  </r>
  <r>
    <s v="POLAND 004"/>
    <s v="780100000001495910"/>
    <s v="680200000000000379"/>
    <s v="8720107805941"/>
    <s v="782900000000017054"/>
    <x v="0"/>
    <s v="HUD-CKL"/>
    <x v="2"/>
    <x v="2"/>
    <x v="11"/>
    <s v="IG0IG01995"/>
    <s v="CK BLACK"/>
    <s v="14"/>
    <n v="1"/>
    <s v=""/>
    <s v=""/>
    <s v="RESULT MIX MNP MIX 01 LOT-1849"/>
    <s v="MOVEMENT LABEL A LIN, BEH, 8"/>
    <s v="BANGLADESH"/>
    <s v=""/>
    <n v="74.900000000000006"/>
    <n v="74.900000000000006"/>
    <s v="EUR"/>
    <s v="COTTON (75%), POLYESTER PES (18%), ELASTANE (7%)"/>
    <s v=""/>
  </r>
  <r>
    <s v="POLAND 004"/>
    <s v="780100000001495910"/>
    <s v="680200000000000379"/>
    <s v="8720107831827"/>
    <s v="782900000000017054"/>
    <x v="0"/>
    <s v="HUD-CKL"/>
    <x v="2"/>
    <x v="2"/>
    <x v="11"/>
    <s v="IG0IG01998"/>
    <s v="CK BLACK"/>
    <s v="16"/>
    <n v="1"/>
    <s v=""/>
    <s v=""/>
    <s v="RESULT MIX MNP MIX 01 LOT-1849"/>
    <s v="STACK LOGO PUNTO SKI, BEH, 14"/>
    <s v="CHINA"/>
    <s v=""/>
    <n v="74.900000000000006"/>
    <n v="74.900000000000006"/>
    <s v="EUR"/>
    <s v="SUSTAINABLE VISCOSE (66%), POLYAMIDE (30%), RECYCL"/>
    <s v="LED ELASTANE (4%)"/>
  </r>
  <r>
    <s v="POLAND 004"/>
    <s v="780100000001495910"/>
    <s v="680200000000000379"/>
    <s v="8720107805996"/>
    <s v="782900000000017054"/>
    <x v="0"/>
    <s v="HUD-CKL"/>
    <x v="2"/>
    <x v="2"/>
    <x v="11"/>
    <s v="IG0IG01995"/>
    <s v="CK BLACK"/>
    <s v="16"/>
    <n v="1"/>
    <s v=""/>
    <s v=""/>
    <s v="RESULT MIX MNP MIX 01 LOT-1849"/>
    <s v="MOVEMENT LABEL A LIN, BEH, 8"/>
    <s v="BANGLADESH"/>
    <s v=""/>
    <n v="74.900000000000006"/>
    <n v="74.900000000000006"/>
    <s v="EUR"/>
    <s v="COTTON (75%), POLYESTER PES (18%), ELASTANE (7%)"/>
    <s v=""/>
  </r>
  <r>
    <s v="POLAND 004"/>
    <s v="780100000001495910"/>
    <s v="680200000000000379"/>
    <s v="8720107805798"/>
    <s v="782900000000017054"/>
    <x v="0"/>
    <s v="HUD-CKL"/>
    <x v="2"/>
    <x v="2"/>
    <x v="11"/>
    <s v="IG0IG01995"/>
    <s v="CK BLACK"/>
    <s v="12"/>
    <n v="1"/>
    <s v=""/>
    <s v=""/>
    <s v="RESULT MIX MNP MIX 01 LOT-1849"/>
    <s v="MOVEMENT LABEL A LIN, BEH, 8"/>
    <s v="BANGLADESH"/>
    <s v=""/>
    <n v="74.900000000000006"/>
    <n v="74.900000000000006"/>
    <s v="EUR"/>
    <s v="COTTON (75%), POLYESTER PES (18%), ELASTANE (7%)"/>
    <s v=""/>
  </r>
  <r>
    <s v="POLAND 004"/>
    <s v="780100000001495910"/>
    <s v="680200000000000379"/>
    <s v="8720109311549"/>
    <s v="782900000000017054"/>
    <x v="0"/>
    <s v="HUD-CKL"/>
    <x v="2"/>
    <x v="2"/>
    <x v="11"/>
    <s v="IG0IG02386"/>
    <s v="WHITE DENIM"/>
    <s v="10"/>
    <n v="1"/>
    <s v=""/>
    <s v=""/>
    <s v="RESULT MIX MNP MIX 01 LOT-1849"/>
    <s v="WHITE BUTTON DENIM SKIRT"/>
    <s v="MAURITIUS"/>
    <s v=""/>
    <n v="74.900000000000006"/>
    <n v="74.900000000000006"/>
    <s v="EUR"/>
    <s v="118299 CKJ -VICUNHA - WHITE JEANS 9,5"/>
    <s v=""/>
  </r>
  <r>
    <s v="POLAND 004"/>
    <s v="780100000001495910"/>
    <s v="680200000000000379"/>
    <s v="8720107831810"/>
    <s v="782900000000017054"/>
    <x v="0"/>
    <s v="HUD-CKL"/>
    <x v="2"/>
    <x v="2"/>
    <x v="11"/>
    <s v="IG0IG01998"/>
    <s v="CK BLACK"/>
    <s v="14"/>
    <n v="1"/>
    <s v=""/>
    <s v=""/>
    <s v="RESULT MIX MNP MIX 01 LOT-1849"/>
    <s v="STACK LOGO PUNTO SKI, BEH, 14"/>
    <s v="CHINA"/>
    <s v=""/>
    <n v="74.900000000000006"/>
    <n v="74.900000000000006"/>
    <s v="EUR"/>
    <s v="SUSTAINABLE VISCOSE (66%), POLYAMIDE (30%), RECYCL"/>
    <s v="LED ELASTANE (4%)"/>
  </r>
  <r>
    <s v="POLAND 004"/>
    <s v="780100000001495911"/>
    <s v="680200000000000379"/>
    <s v="8720107812659"/>
    <s v="782900000000017054"/>
    <x v="0"/>
    <s v="HUD-CKL"/>
    <x v="2"/>
    <x v="2"/>
    <x v="12"/>
    <s v="KY0KY00027"/>
    <s v="VIVID ORANGE"/>
    <s v="12-14"/>
    <n v="1"/>
    <s v=""/>
    <s v=""/>
    <s v="RESULT MIX MNP MIX 01 LOT-1849"/>
    <s v="BRALETTE BIKINI SET, SEA, 10-12"/>
    <s v="CHINA"/>
    <s v=""/>
    <n v="69.900000000000006"/>
    <n v="69.900000000000006"/>
    <s v="EUR"/>
    <s v="RECYCLED NYLON / POLYAMIDE (78%), ELASTANE (22%)"/>
    <s v=""/>
  </r>
  <r>
    <s v="POLAND 004"/>
    <s v="780100000001495911"/>
    <s v="680200000000000379"/>
    <s v="8720107830554"/>
    <s v="782900000000017054"/>
    <x v="0"/>
    <s v="HUD-CKL"/>
    <x v="2"/>
    <x v="2"/>
    <x v="12"/>
    <s v="KY0KY00026"/>
    <s v="PVH BLACK"/>
    <s v="8-10"/>
    <n v="1"/>
    <s v=""/>
    <s v=""/>
    <s v="RESULT MIX MNP MIX 01 LOT-1849"/>
    <s v="TRIANGLE BIKINI SET, BEH, 10-12"/>
    <s v="CHINA"/>
    <s v=""/>
    <n v="64.900000000000006"/>
    <n v="64.900000000000006"/>
    <s v="EUR"/>
    <s v="RECYCLED NYLON / POLYAMIDE (78%), ELASTANE (22%)"/>
    <s v=""/>
  </r>
  <r>
    <s v="POLAND 004"/>
    <s v="780100000001495911"/>
    <s v="680200000000000379"/>
    <s v="8720107811898"/>
    <s v="782900000000017054"/>
    <x v="0"/>
    <s v="HUD-CKL"/>
    <x v="2"/>
    <x v="2"/>
    <x v="12"/>
    <s v="KY0KY00027"/>
    <s v="VIVID ORANGE"/>
    <s v="8-10"/>
    <n v="1"/>
    <s v=""/>
    <s v=""/>
    <s v="RESULT MIX MNP MIX 01 LOT-1849"/>
    <s v="BRALETTE BIKINI SET, SEA, 10-12"/>
    <s v="CHINA"/>
    <s v=""/>
    <n v="69.900000000000006"/>
    <n v="69.900000000000006"/>
    <s v="EUR"/>
    <s v="RECYCLED NYLON / POLYAMIDE (78%), ELASTANE (22%)"/>
    <s v=""/>
  </r>
  <r>
    <s v="POLAND 004"/>
    <s v="780100000001478380"/>
    <s v="780200000000234335"/>
    <s v="8719856509682"/>
    <s v="782900000000017054"/>
    <x v="0"/>
    <s v="HUD-CKL"/>
    <x v="3"/>
    <x v="1"/>
    <x v="13"/>
    <s v="YW0YW00739"/>
    <s v="Black"/>
    <s v="36"/>
    <n v="1"/>
    <s v=""/>
    <s v=""/>
    <s v="RESULT MIX MNP MIX 01 LOT-1849"/>
    <s v="CHUNKY COMBAT LACEUP HIKING"/>
    <s v=""/>
    <s v=""/>
    <n v="209.9"/>
    <n v="209.9"/>
    <s v="EUR"/>
    <s v=""/>
    <s v=""/>
  </r>
  <r>
    <s v="POLAND 004"/>
    <s v="780100000001495068"/>
    <s v="780200000000234335"/>
    <s v="8720108176477"/>
    <s v="782900000000017054"/>
    <x v="0"/>
    <s v="HUD-CKL"/>
    <x v="3"/>
    <x v="1"/>
    <x v="14"/>
    <s v="YW0YW01048"/>
    <s v="TRIPLE WHITE"/>
    <s v="38"/>
    <n v="1"/>
    <s v=""/>
    <s v=""/>
    <s v="RESULT MIX MNP MIX 01 LOT-1849"/>
    <s v="CHUNKY RUNNER LACEUP HIKING WN"/>
    <s v="CHINA"/>
    <s v=""/>
    <n v="159.9"/>
    <n v="159.9"/>
    <s v="EUR"/>
    <s v="100% LEATHER"/>
    <s v=""/>
  </r>
  <r>
    <s v="POLAND 004"/>
    <s v="780100000001495068"/>
    <s v="780200000000234335"/>
    <s v="8720107373501"/>
    <s v="782900000000017054"/>
    <x v="0"/>
    <s v="HUD-CKL"/>
    <x v="3"/>
    <x v="1"/>
    <x v="14"/>
    <s v="YW0YW00946"/>
    <s v="PEACH BLUSH/CREAMY WHITE"/>
    <s v="38"/>
    <n v="1"/>
    <s v=""/>
    <s v=""/>
    <s v="RESULT MIX MNP MIX 01 LOT-1849"/>
    <s v="RETRO TENNIS OVER ME, 0JV, 36"/>
    <s v="CHINA"/>
    <s v=""/>
    <n v="129.9"/>
    <n v="129.9"/>
    <s v="EUR"/>
    <s v="RECYCLED POLYESTER (51%), POLYESTER PES (49%)"/>
    <s v=""/>
  </r>
  <r>
    <s v="POLAND 004"/>
    <s v="780100000001495068"/>
    <s v="780200000000234335"/>
    <s v="8720108176491"/>
    <s v="782900000000017054"/>
    <x v="0"/>
    <s v="HUD-CKL"/>
    <x v="3"/>
    <x v="1"/>
    <x v="14"/>
    <s v="YW0YW01048"/>
    <s v="TRIPLE WHITE"/>
    <s v="39"/>
    <n v="1"/>
    <s v=""/>
    <s v=""/>
    <s v="RESULT MIX MNP MIX 01 LOT-1849"/>
    <s v="CHUNKY RUNNER LACEUP HIKING WN"/>
    <s v="CHINA"/>
    <s v=""/>
    <n v="159.9"/>
    <n v="159.9"/>
    <s v="EUR"/>
    <s v="100% LEATHER"/>
    <s v=""/>
  </r>
  <r>
    <s v="POLAND 004"/>
    <s v="780100000001496124"/>
    <s v="780200000000234335"/>
    <s v="8720109493252"/>
    <s v="782900000000017054"/>
    <x v="0"/>
    <s v="HUD-CKL"/>
    <x v="3"/>
    <x v="1"/>
    <x v="15"/>
    <s v="YW0YW01387"/>
    <s v="BRIGHT WHITE/SILVER"/>
    <s v="38"/>
    <n v="2"/>
    <s v=""/>
    <s v=""/>
    <s v="RESULT MIX MNP MIX 01 LOT-1849"/>
    <s v="BASKET CUPSOLE LOW MIX IN MET"/>
    <s v="CHINA"/>
    <s v=""/>
    <n v="129.9"/>
    <n v="259.8"/>
    <s v="EUR"/>
    <s v="100% THERMOPLASTIC POLYURETHANE"/>
    <s v=""/>
  </r>
  <r>
    <s v="POLAND 004"/>
    <s v="780100000001496124"/>
    <s v="780200000000234335"/>
    <s v="8720109493658"/>
    <s v="782900000000017054"/>
    <x v="0"/>
    <s v="HUD-CKL"/>
    <x v="3"/>
    <x v="1"/>
    <x v="15"/>
    <s v="YW0YW01387"/>
    <s v="BRIGHT WHITE/SILVER"/>
    <s v="41"/>
    <n v="1"/>
    <s v=""/>
    <s v=""/>
    <s v="RESULT MIX MNP MIX 01 LOT-1849"/>
    <s v="BASKET CUPSOLE LOW MIX IN MET"/>
    <s v="CHINA"/>
    <s v=""/>
    <n v="129.9"/>
    <n v="129.9"/>
    <s v="EUR"/>
    <s v="100% THERMOPLASTIC POLYURETHANE"/>
    <s v=""/>
  </r>
  <r>
    <s v="POLAND 004"/>
    <s v="780100000001496124"/>
    <s v="780200000000234335"/>
    <s v="8720109493207"/>
    <s v="782900000000017054"/>
    <x v="0"/>
    <s v="HUD-CKL"/>
    <x v="3"/>
    <x v="1"/>
    <x v="15"/>
    <s v="YW0YW01387"/>
    <s v="BRIGHT WHITE/SILVER"/>
    <s v="36"/>
    <n v="1"/>
    <s v=""/>
    <s v=""/>
    <s v="RESULT MIX MNP MIX 01 LOT-1849"/>
    <s v="BASKET CUPSOLE LOW MIX IN MET"/>
    <s v="CHINA"/>
    <s v=""/>
    <n v="129.9"/>
    <n v="129.9"/>
    <s v="EUR"/>
    <s v="100% THERMOPLASTIC POLYURETHANE"/>
    <s v=""/>
  </r>
  <r>
    <s v="POLAND 004"/>
    <s v="780100000001496124"/>
    <s v="780200000000234335"/>
    <s v="8720107381438"/>
    <s v="782900000000017054"/>
    <x v="0"/>
    <s v="HUD-CKL"/>
    <x v="3"/>
    <x v="1"/>
    <x v="15"/>
    <s v="YW0YW00911"/>
    <s v="WHITE/RASPBERRY SORBET"/>
    <s v="41"/>
    <n v="1"/>
    <s v=""/>
    <s v=""/>
    <s v="RESULT MIX MNP MIX 01 LOT-1849"/>
    <s v="CLASSIC CUPSOLE ELAS, 01W, 36"/>
    <s v="CHINA"/>
    <s v=""/>
    <n v="119.9"/>
    <n v="119.9"/>
    <s v="EUR"/>
    <s v="LEATHER (FWA) (100%)"/>
    <s v=""/>
  </r>
  <r>
    <s v="POLAND 004"/>
    <s v="780100000001496124"/>
    <s v="780200000000234335"/>
    <s v="8720109493474"/>
    <s v="782900000000017054"/>
    <x v="0"/>
    <s v="HUD-CKL"/>
    <x v="3"/>
    <x v="1"/>
    <x v="15"/>
    <s v="YW0YW01387"/>
    <s v="BRIGHT WHITE/SILVER"/>
    <s v="40"/>
    <n v="1"/>
    <s v=""/>
    <s v=""/>
    <s v="RESULT MIX MNP MIX 01 LOT-1849"/>
    <s v="BASKET CUPSOLE LOW MIX IN MET"/>
    <s v="CHINA"/>
    <s v=""/>
    <n v="129.9"/>
    <n v="129.9"/>
    <s v="EUR"/>
    <s v="100% THERMOPLASTIC POLYURETHANE"/>
    <s v=""/>
  </r>
  <r>
    <s v="POLAND 004"/>
    <s v="780100000001496124"/>
    <s v="780200000000234335"/>
    <s v="8720107380141"/>
    <s v="782900000000017054"/>
    <x v="0"/>
    <s v="HUD-CKL"/>
    <x v="3"/>
    <x v="1"/>
    <x v="15"/>
    <s v="YW0YW00911"/>
    <s v="WHITE/RASPBERRY SORBET"/>
    <s v="36"/>
    <n v="1"/>
    <s v=""/>
    <s v=""/>
    <s v="RESULT MIX MNP MIX 01 LOT-1849"/>
    <s v="CLASSIC CUPSOLE ELAS, 01W, 36"/>
    <s v="CHINA"/>
    <s v=""/>
    <n v="119.9"/>
    <n v="119.9"/>
    <s v="EUR"/>
    <s v="LEATHER (FWA) (100%)"/>
    <s v=""/>
  </r>
  <r>
    <s v="POLAND 004"/>
    <s v="780100000001496125"/>
    <s v="780200000000234335"/>
    <s v="8720109489057"/>
    <s v="782900000000017054"/>
    <x v="0"/>
    <s v="HUD-CKL"/>
    <x v="3"/>
    <x v="1"/>
    <x v="15"/>
    <s v="YW0YW01387"/>
    <s v="BRIGHT WHITE/SILVER"/>
    <s v="39"/>
    <n v="1"/>
    <s v=""/>
    <s v=""/>
    <s v="RESULT MIX MNP MIX 01 LOT-1849"/>
    <s v="BASKET CUPSOLE LOW MIX IN MET"/>
    <s v="CHINA"/>
    <s v=""/>
    <n v="129.9"/>
    <n v="129.9"/>
    <s v="EUR"/>
    <s v="100% THERMOPLASTIC POLYURETHANE"/>
    <s v=""/>
  </r>
  <r>
    <s v="POLAND 004"/>
    <s v="780100000001496125"/>
    <s v="780200000000234335"/>
    <s v="8720109497717"/>
    <s v="782900000000017054"/>
    <x v="0"/>
    <s v="HUD-CKL"/>
    <x v="3"/>
    <x v="1"/>
    <x v="15"/>
    <s v="YW0YW01388"/>
    <s v="BRIGHT WHITE/CREAMY WHITE/BLACK"/>
    <s v="40"/>
    <n v="1"/>
    <s v=""/>
    <s v=""/>
    <s v="RESULT MIX MNP MIX 01 LOT-1849"/>
    <s v="BASKET CUPSOLE LOW MIX NBS DC"/>
    <s v="CHINA"/>
    <s v=""/>
    <n v="129.9"/>
    <n v="129.9"/>
    <s v="EUR"/>
    <s v="100% SUEDE"/>
    <s v=""/>
  </r>
  <r>
    <s v="POLAND 004"/>
    <s v="780100000001496125"/>
    <s v="780200000000234335"/>
    <s v="8720109488517"/>
    <s v="782900000000017054"/>
    <x v="0"/>
    <s v="HUD-CKL"/>
    <x v="3"/>
    <x v="1"/>
    <x v="15"/>
    <s v="YW0YW01387"/>
    <s v="BRIGHT WHITE/SILVER"/>
    <s v="36"/>
    <n v="1"/>
    <s v=""/>
    <s v=""/>
    <s v="RESULT MIX MNP MIX 01 LOT-1849"/>
    <s v="BASKET CUPSOLE LOW MIX IN MET"/>
    <s v="CHINA"/>
    <s v=""/>
    <n v="129.9"/>
    <n v="129.9"/>
    <s v="EUR"/>
    <s v="100% THERMOPLASTIC POLYURETHANE"/>
    <s v=""/>
  </r>
  <r>
    <s v="POLAND 004"/>
    <s v="780100000001496125"/>
    <s v="780200000000234335"/>
    <s v="8720109490862"/>
    <s v="782900000000017054"/>
    <x v="0"/>
    <s v="HUD-CKL"/>
    <x v="3"/>
    <x v="1"/>
    <x v="15"/>
    <s v="YW0YW01452"/>
    <s v="BRIGHT WHITE/CREAMY WHITE"/>
    <s v="37"/>
    <n v="1"/>
    <s v=""/>
    <s v=""/>
    <s v="RESULT MIX MNP MIX 01 LOT-1849"/>
    <s v="CHUNKY CUPSOLE LACE SKATER BTW"/>
    <s v="CHINA"/>
    <s v=""/>
    <n v="129.9"/>
    <n v="129.9"/>
    <s v="EUR"/>
    <s v="60% RECYCLED COTTON, 40% COTTON"/>
    <s v=""/>
  </r>
  <r>
    <s v="POLAND 004"/>
    <s v="780100000001496125"/>
    <s v="780200000000234335"/>
    <s v="8720109489415"/>
    <s v="782900000000017054"/>
    <x v="0"/>
    <s v="HUD-CKL"/>
    <x v="3"/>
    <x v="1"/>
    <x v="15"/>
    <s v="YW0YW01387"/>
    <s v="BRIGHT WHITE/SILVER"/>
    <s v="41"/>
    <n v="1"/>
    <s v=""/>
    <s v=""/>
    <s v="RESULT MIX MNP MIX 01 LOT-1849"/>
    <s v="BASKET CUPSOLE LOW MIX IN MET"/>
    <s v="CHINA"/>
    <s v=""/>
    <n v="129.9"/>
    <n v="129.9"/>
    <s v="EUR"/>
    <s v="100% THERMOPLASTIC POLYURETHANE"/>
    <s v=""/>
  </r>
  <r>
    <s v="POLAND 004"/>
    <s v="780100000001496125"/>
    <s v="780200000000234335"/>
    <s v="8720109498622"/>
    <s v="782900000000017054"/>
    <x v="0"/>
    <s v="HUD-CKL"/>
    <x v="3"/>
    <x v="1"/>
    <x v="15"/>
    <s v="YW0YW01411"/>
    <s v="BRIGHT WHITE/SILVER"/>
    <s v="37"/>
    <n v="1"/>
    <s v=""/>
    <s v=""/>
    <s v="RESULT MIX MNP MIX 01 LOT-1849"/>
    <s v="CHUNKY CUPSOLE LOW  LTH NBS MR"/>
    <s v="CHINA"/>
    <s v=""/>
    <n v="139.9"/>
    <n v="139.9"/>
    <s v="EUR"/>
    <s v="100% LEATHER"/>
    <s v=""/>
  </r>
  <r>
    <s v="POLAND 004"/>
    <s v="780100000001496125"/>
    <s v="780200000000234335"/>
    <s v="8720109498585"/>
    <s v="782900000000017054"/>
    <x v="0"/>
    <s v="HUD-CKL"/>
    <x v="3"/>
    <x v="1"/>
    <x v="15"/>
    <s v="YW0YW01411"/>
    <s v="BRIGHT WHITE/SILVER"/>
    <s v="36"/>
    <n v="1"/>
    <s v=""/>
    <s v=""/>
    <s v="RESULT MIX MNP MIX 01 LOT-1849"/>
    <s v="CHUNKY CUPSOLE LOW  LTH NBS MR"/>
    <s v="CHINA"/>
    <s v=""/>
    <n v="139.9"/>
    <n v="139.9"/>
    <s v="EUR"/>
    <s v="100% LEATHER"/>
    <s v=""/>
  </r>
  <r>
    <s v="POLAND 004"/>
    <s v="780100000001496126"/>
    <s v="780200000000234335"/>
    <s v="8720109489262"/>
    <s v="782900000000017054"/>
    <x v="0"/>
    <s v="HUD-CKL"/>
    <x v="3"/>
    <x v="1"/>
    <x v="15"/>
    <s v="YW0YW01391"/>
    <s v="BRIGHT WHITE/EGGSHELL"/>
    <s v="41"/>
    <n v="1"/>
    <s v=""/>
    <s v=""/>
    <s v="RESULT MIX MNP MIX 01 LOT-1849"/>
    <s v="CLASSIC CUPSOLE ELAS WEB"/>
    <s v="CHINA"/>
    <s v=""/>
    <n v="119.9"/>
    <n v="119.9"/>
    <s v="EUR"/>
    <s v="100% LEATHER"/>
    <s v=""/>
  </r>
  <r>
    <s v="POLAND 004"/>
    <s v="780100000001496126"/>
    <s v="780200000000234335"/>
    <s v="8720109488777"/>
    <s v="782900000000017054"/>
    <x v="0"/>
    <s v="HUD-CKL"/>
    <x v="3"/>
    <x v="1"/>
    <x v="15"/>
    <s v="YW0YW01387"/>
    <s v="BRIGHT WHITE/SILVER"/>
    <s v="38"/>
    <n v="1"/>
    <s v=""/>
    <s v=""/>
    <s v="RESULT MIX MNP MIX 01 LOT-1849"/>
    <s v="BASKET CUPSOLE LOW MIX IN MET"/>
    <s v="CHINA"/>
    <s v=""/>
    <n v="129.9"/>
    <n v="129.9"/>
    <s v="EUR"/>
    <s v="100% THERMOPLASTIC POLYURETHANE"/>
    <s v=""/>
  </r>
  <r>
    <s v="POLAND 004"/>
    <s v="780100000001496126"/>
    <s v="780200000000234335"/>
    <s v="8720108169424"/>
    <s v="782900000000017054"/>
    <x v="0"/>
    <s v="HUD-CKL"/>
    <x v="3"/>
    <x v="1"/>
    <x v="15"/>
    <s v="YW0YW01273"/>
    <s v="BRIGHT WHITE/CREAMY WHITE/OYSTER M"/>
    <s v="39"/>
    <n v="1"/>
    <s v=""/>
    <s v=""/>
    <s v="RESULT MIX MNP MIX 01 LOT-1849"/>
    <s v="BASKET CUPSOLE LACEUP MIX LTH WN"/>
    <s v="CHINA"/>
    <s v=""/>
    <n v="129.9"/>
    <n v="129.9"/>
    <s v="EUR"/>
    <s v="100% SUEDE"/>
    <s v=""/>
  </r>
  <r>
    <s v="POLAND 004"/>
    <s v="780100000001496126"/>
    <s v="780200000000234335"/>
    <s v="8720109498738"/>
    <s v="782900000000017054"/>
    <x v="0"/>
    <s v="HUD-CKL"/>
    <x v="3"/>
    <x v="1"/>
    <x v="15"/>
    <s v="YW0YW01411"/>
    <s v="BRIGHT WHITE/SILVER"/>
    <s v="40"/>
    <n v="2"/>
    <s v=""/>
    <s v=""/>
    <s v="RESULT MIX MNP MIX 01 LOT-1849"/>
    <s v="CHUNKY CUPSOLE LOW  LTH NBS MR"/>
    <s v="CHINA"/>
    <s v=""/>
    <n v="139.9"/>
    <n v="279.8"/>
    <s v="EUR"/>
    <s v="100% LEATHER"/>
    <s v=""/>
  </r>
  <r>
    <s v="POLAND 004"/>
    <s v="780100000001496126"/>
    <s v="780200000000234335"/>
    <s v="8720109498707"/>
    <s v="782900000000017054"/>
    <x v="0"/>
    <s v="HUD-CKL"/>
    <x v="3"/>
    <x v="1"/>
    <x v="15"/>
    <s v="YW0YW01411"/>
    <s v="BRIGHT WHITE/SILVER"/>
    <s v="39"/>
    <n v="1"/>
    <s v=""/>
    <s v=""/>
    <s v="RESULT MIX MNP MIX 01 LOT-1849"/>
    <s v="CHUNKY CUPSOLE LOW  LTH NBS MR"/>
    <s v="CHINA"/>
    <s v=""/>
    <n v="139.9"/>
    <n v="139.9"/>
    <s v="EUR"/>
    <s v="100% LEATHER"/>
    <s v=""/>
  </r>
  <r>
    <s v="POLAND 004"/>
    <s v="780100000001496126"/>
    <s v="780200000000234335"/>
    <s v="8720109498622"/>
    <s v="782900000000017054"/>
    <x v="0"/>
    <s v="HUD-CKL"/>
    <x v="3"/>
    <x v="1"/>
    <x v="15"/>
    <s v="YW0YW01411"/>
    <s v="BRIGHT WHITE/SILVER"/>
    <s v="37"/>
    <n v="1"/>
    <s v=""/>
    <s v=""/>
    <s v="RESULT MIX MNP MIX 01 LOT-1849"/>
    <s v="CHUNKY CUPSOLE LOW  LTH NBS MR"/>
    <s v="CHINA"/>
    <s v=""/>
    <n v="139.9"/>
    <n v="139.9"/>
    <s v="EUR"/>
    <s v="100% LEATHER"/>
    <s v=""/>
  </r>
  <r>
    <s v="POLAND 004"/>
    <s v="780100000001496137"/>
    <s v="780200000000234335"/>
    <s v="8720109080681"/>
    <s v="782900000000017054"/>
    <x v="0"/>
    <s v="HUD-CKL"/>
    <x v="3"/>
    <x v="1"/>
    <x v="16"/>
    <s v="YW0YW01287"/>
    <s v="CEMENT"/>
    <s v="39"/>
    <n v="2"/>
    <s v=""/>
    <s v=""/>
    <s v="RESULT MIX MNP MIX 01 LOT-1849"/>
    <s v="HEEL SANDAL SLING  LTH MG SAT"/>
    <s v="PORTUGAL"/>
    <s v=""/>
    <n v="169.9"/>
    <n v="339.8"/>
    <s v="EUR"/>
    <s v="POLYURETHANE (50%), POLYESTER PES (50%)"/>
    <s v=""/>
  </r>
  <r>
    <s v="POLAND 004"/>
    <s v="780100000001496137"/>
    <s v="780200000000234335"/>
    <s v="8720109545265"/>
    <s v="782900000000017054"/>
    <x v="0"/>
    <s v="HUD-CKL"/>
    <x v="3"/>
    <x v="1"/>
    <x v="16"/>
    <s v="HW0HW02045"/>
    <s v="SILVER"/>
    <s v="38"/>
    <n v="1"/>
    <s v=""/>
    <s v=""/>
    <s v="RESULT MIX MNP MIX 01 LOT-1849"/>
    <s v="HEEL MULE 70 MET"/>
    <s v="PORTUGAL"/>
    <s v=""/>
    <n v="189.9"/>
    <n v="189.9"/>
    <s v="EUR"/>
    <s v="100% LEATHER (FWA)"/>
    <s v=""/>
  </r>
  <r>
    <s v="POLAND 004"/>
    <s v="780100000001496137"/>
    <s v="780200000000234335"/>
    <s v="8720109544695"/>
    <s v="782900000000017054"/>
    <x v="0"/>
    <s v="HUD-CKL"/>
    <x v="3"/>
    <x v="1"/>
    <x v="16"/>
    <s v="HW0HW02045"/>
    <s v="SILVER"/>
    <s v="36"/>
    <n v="1"/>
    <s v=""/>
    <s v=""/>
    <s v="RESULT MIX MNP MIX 01 LOT-1849"/>
    <s v="HEEL MULE 70 MET"/>
    <s v="PORTUGAL"/>
    <s v=""/>
    <n v="189.9"/>
    <n v="189.9"/>
    <s v="EUR"/>
    <s v="100% LEATHER (FWA)"/>
    <s v=""/>
  </r>
  <r>
    <s v="POLAND 004"/>
    <s v="780100000001496137"/>
    <s v="780200000000234335"/>
    <s v="8720109550269"/>
    <s v="782900000000017054"/>
    <x v="0"/>
    <s v="HUD-CKL"/>
    <x v="3"/>
    <x v="1"/>
    <x v="16"/>
    <s v="HW0HW02056"/>
    <s v="DUSTY TAUPE"/>
    <s v="38"/>
    <n v="1"/>
    <s v=""/>
    <s v=""/>
    <s v="RESULT MIX MNP MIX 01 LOT-1849"/>
    <s v="HEEL SANDAL 45 MET BAR LTH"/>
    <s v="CHINA"/>
    <s v=""/>
    <n v="159.9"/>
    <n v="159.9"/>
    <s v="EUR"/>
    <s v="100% LEATHER"/>
    <s v=""/>
  </r>
  <r>
    <s v="POLAND 004"/>
    <s v="780100000001496137"/>
    <s v="780200000000234335"/>
    <s v="8720109586367"/>
    <s v="782900000000017054"/>
    <x v="0"/>
    <s v="HUD-CKL"/>
    <x v="3"/>
    <x v="1"/>
    <x v="16"/>
    <s v="YW0YW01349"/>
    <s v="TRIPLE EGGSHELL"/>
    <s v="41"/>
    <n v="1"/>
    <s v=""/>
    <s v=""/>
    <s v="RESULT MIX MNP MIX 01 LOT-1849"/>
    <s v="FLATFORM CROSS MG UC"/>
    <s v="VIETNAM"/>
    <s v=""/>
    <n v="119.9"/>
    <n v="119.9"/>
    <s v="EUR"/>
    <s v="100% LE"/>
    <s v=""/>
  </r>
  <r>
    <s v="POLAND 004"/>
    <s v="780100000001496137"/>
    <s v="780200000000234335"/>
    <s v="8720109545586"/>
    <s v="782900000000017054"/>
    <x v="0"/>
    <s v="HUD-CKL"/>
    <x v="3"/>
    <x v="1"/>
    <x v="16"/>
    <s v="HW0HW02045"/>
    <s v="SILVER"/>
    <s v="41"/>
    <n v="1"/>
    <s v=""/>
    <s v=""/>
    <s v="RESULT MIX MNP MIX 01 LOT-1849"/>
    <s v="HEEL MULE 70 MET"/>
    <s v="PORTUGAL"/>
    <s v=""/>
    <n v="189.9"/>
    <n v="189.9"/>
    <s v="EUR"/>
    <s v="100% LEATHER (FWA)"/>
    <s v=""/>
  </r>
  <r>
    <s v="POLAND 004"/>
    <s v="780100000001496137"/>
    <s v="780200000000234335"/>
    <s v="8720109543728"/>
    <s v="782900000000017054"/>
    <x v="0"/>
    <s v="HUD-CKL"/>
    <x v="3"/>
    <x v="1"/>
    <x v="16"/>
    <s v="HW0HW01936"/>
    <s v="BLACK"/>
    <s v="40"/>
    <n v="1"/>
    <s v=""/>
    <s v=""/>
    <s v="RESULT MIX MNP MIX 01 LOT-1849"/>
    <s v="HEEL MULE 45 MONO JACQ"/>
    <s v="CHINA"/>
    <s v=""/>
    <n v="149.9"/>
    <n v="149.9"/>
    <s v="EUR"/>
    <s v="100% RECYCLED POLYESTER"/>
    <s v=""/>
  </r>
  <r>
    <s v="POLAND 004"/>
    <s v="780100000001496137"/>
    <s v="780200000000234335"/>
    <s v="8720109502343"/>
    <s v="782900000000017054"/>
    <x v="0"/>
    <s v="HUD-CKL"/>
    <x v="3"/>
    <x v="1"/>
    <x v="16"/>
    <s v="YW0YW01342"/>
    <s v="WHISPER PINK"/>
    <s v="38"/>
    <n v="1"/>
    <s v=""/>
    <s v=""/>
    <s v="RESULT MIX MNP MIX 01 LOT-1849"/>
    <s v="FLAT SANDAL SLIDE TOEPOST MG MET"/>
    <s v="CHINA"/>
    <s v=""/>
    <n v="99.9"/>
    <n v="99.9"/>
    <s v="EUR"/>
    <s v="60% POLYESTER, 36% POLYURETHANE, 4% CALCIUM CARBON"/>
    <s v="NATE"/>
  </r>
  <r>
    <s v="POLAND 004"/>
    <s v="780100000001496138"/>
    <s v="780200000000234335"/>
    <s v="8720109080650"/>
    <s v="782900000000017054"/>
    <x v="0"/>
    <s v="HUD-CKL"/>
    <x v="3"/>
    <x v="1"/>
    <x v="16"/>
    <s v="YW0YW01287"/>
    <s v="CEMENT"/>
    <s v="36"/>
    <n v="1"/>
    <s v=""/>
    <s v=""/>
    <s v="RESULT MIX MNP MIX 01 LOT-1849"/>
    <s v="HEEL SANDAL SLING  LTH MG SAT"/>
    <s v="PORTUGAL"/>
    <s v=""/>
    <n v="169.9"/>
    <n v="169.9"/>
    <s v="EUR"/>
    <s v="POLYURETHANE (50%), POLYESTER PES (50%)"/>
    <s v=""/>
  </r>
  <r>
    <s v="POLAND 004"/>
    <s v="780100000001496138"/>
    <s v="780200000000234335"/>
    <s v="8720109132618"/>
    <s v="782900000000017054"/>
    <x v="0"/>
    <s v="HUD-CKL"/>
    <x v="3"/>
    <x v="1"/>
    <x v="16"/>
    <s v="HW0HW01992"/>
    <s v="CK BLACK"/>
    <s v="40"/>
    <n v="1"/>
    <s v=""/>
    <s v=""/>
    <s v="RESULT MIX MNP MIX 01 LOT-1849"/>
    <s v="PADDED CURVED STIL SLIDE 70"/>
    <s v="PORTUGAL"/>
    <s v=""/>
    <n v="189.9"/>
    <n v="189.9"/>
    <s v="EUR"/>
    <s v="100% LE"/>
    <s v=""/>
  </r>
  <r>
    <s v="POLAND 004"/>
    <s v="780100000001496138"/>
    <s v="780200000000234335"/>
    <s v="8720109551839"/>
    <s v="782900000000017054"/>
    <x v="0"/>
    <s v="HUD-CKL"/>
    <x v="3"/>
    <x v="1"/>
    <x v="16"/>
    <s v="HW0HW01936"/>
    <s v="BLACK"/>
    <s v="40"/>
    <n v="1"/>
    <s v=""/>
    <s v=""/>
    <s v="RESULT MIX MNP MIX 01 LOT-1849"/>
    <s v="HEEL MULE 45 MONO JACQ"/>
    <s v="CHINA"/>
    <s v=""/>
    <n v="149.9"/>
    <n v="149.9"/>
    <s v="EUR"/>
    <s v="100% RECYCLED POLYESTER"/>
    <s v=""/>
  </r>
  <r>
    <s v="POLAND 004"/>
    <s v="780100000001496138"/>
    <s v="780200000000234335"/>
    <s v="8720109080698"/>
    <s v="782900000000017054"/>
    <x v="0"/>
    <s v="HUD-CKL"/>
    <x v="3"/>
    <x v="1"/>
    <x v="16"/>
    <s v="YW0YW01287"/>
    <s v="CEMENT"/>
    <s v="40"/>
    <n v="1"/>
    <s v=""/>
    <s v=""/>
    <s v="RESULT MIX MNP MIX 01 LOT-1849"/>
    <s v="HEEL SANDAL SLING  LTH MG SAT"/>
    <s v="PORTUGAL"/>
    <s v=""/>
    <n v="169.9"/>
    <n v="169.9"/>
    <s v="EUR"/>
    <s v="POLYURETHANE (50%), POLYESTER PES (50%)"/>
    <s v=""/>
  </r>
  <r>
    <s v="POLAND 004"/>
    <s v="780100000001496138"/>
    <s v="780200000000234335"/>
    <s v="8720109080674"/>
    <s v="782900000000017054"/>
    <x v="0"/>
    <s v="HUD-CKL"/>
    <x v="3"/>
    <x v="1"/>
    <x v="16"/>
    <s v="YW0YW01287"/>
    <s v="CEMENT"/>
    <s v="38"/>
    <n v="2"/>
    <s v=""/>
    <s v=""/>
    <s v="RESULT MIX MNP MIX 01 LOT-1849"/>
    <s v="HEEL SANDAL SLING  LTH MG SAT"/>
    <s v="PORTUGAL"/>
    <s v=""/>
    <n v="169.9"/>
    <n v="339.8"/>
    <s v="EUR"/>
    <s v="POLYURETHANE (50%), POLYESTER PES (50%)"/>
    <s v=""/>
  </r>
  <r>
    <s v="POLAND 004"/>
    <s v="780100000001496138"/>
    <s v="780200000000234335"/>
    <s v="8720109081008"/>
    <s v="782900000000017054"/>
    <x v="0"/>
    <s v="HUD-CKL"/>
    <x v="3"/>
    <x v="1"/>
    <x v="16"/>
    <s v="YW0YW01287"/>
    <s v="CEMENT"/>
    <s v="41"/>
    <n v="1"/>
    <s v=""/>
    <s v=""/>
    <s v="RESULT MIX MNP MIX 01 LOT-1849"/>
    <s v="HEEL SANDAL SLING  LTH MG SAT"/>
    <s v="PORTUGAL"/>
    <s v=""/>
    <n v="169.9"/>
    <n v="169.9"/>
    <s v="EUR"/>
    <s v="POLYURETHANE (50%), POLYESTER PES (50%)"/>
    <s v=""/>
  </r>
  <r>
    <s v="POLAND 004"/>
    <s v="780100000001496138"/>
    <s v="780200000000234335"/>
    <s v="8720107361836"/>
    <s v="782900000000017054"/>
    <x v="0"/>
    <s v="HUD-CKL"/>
    <x v="3"/>
    <x v="1"/>
    <x v="16"/>
    <s v="YW0YW00973"/>
    <s v="WHITE"/>
    <s v="41"/>
    <n v="1"/>
    <s v=""/>
    <s v=""/>
    <s v="RESULT MIX MNP MIX 01 LOT-1849"/>
    <s v="COMFORT SANDAL OVERS, YBR, 36"/>
    <s v="VIETNAM"/>
    <s v=""/>
    <n v="99.9"/>
    <n v="99.9"/>
    <s v="EUR"/>
    <s v="RECYCLED POLYESTER (100%)"/>
    <s v=""/>
  </r>
  <r>
    <s v="POLAND 004"/>
    <s v="780100000001496138"/>
    <s v="780200000000234335"/>
    <s v="8720107361454"/>
    <s v="782900000000017054"/>
    <x v="0"/>
    <s v="HUD-CKL"/>
    <x v="3"/>
    <x v="1"/>
    <x v="16"/>
    <s v="YW0YW00973"/>
    <s v="WHITE"/>
    <s v="39"/>
    <n v="1"/>
    <s v=""/>
    <s v=""/>
    <s v="RESULT MIX MNP MIX 01 LOT-1849"/>
    <s v="COMFORT SANDAL OVERS, YBR, 36"/>
    <s v="VIETNAM"/>
    <s v=""/>
    <n v="99.9"/>
    <n v="99.9"/>
    <s v="EUR"/>
    <s v="RECYCLED POLYESTER (100%)"/>
    <s v=""/>
  </r>
  <r>
    <s v="POLAND 004"/>
    <s v="780100000001496138"/>
    <s v="780200000000234335"/>
    <s v="8720109966152"/>
    <s v="782900000000017054"/>
    <x v="0"/>
    <s v="HUD-CKL"/>
    <x v="3"/>
    <x v="1"/>
    <x v="16"/>
    <s v="YW0YW01508"/>
    <s v="BRIGHT WHITE/SILVER"/>
    <s v="39"/>
    <n v="1"/>
    <s v=""/>
    <s v=""/>
    <s v="RESULT MIX MNP MIX 01 LOT-1849"/>
    <s v="SLIDE INSTITUITIONAL MTR"/>
    <s v="CHINA"/>
    <s v=""/>
    <n v="49.9"/>
    <n v="49.9"/>
    <s v="EUR"/>
    <s v="47% POLYURETHANE, 35% POST-CONSUMER RECYCLED POLYE"/>
    <s v="ESTER, 18% RECYCLED POLYURETHANE"/>
  </r>
  <r>
    <s v="POLAND 004"/>
    <s v="780100000001496139"/>
    <s v="780200000000234335"/>
    <s v="8720109550429"/>
    <s v="782900000000017054"/>
    <x v="0"/>
    <s v="HUD-CKL"/>
    <x v="3"/>
    <x v="1"/>
    <x v="16"/>
    <s v="HW0HW02056"/>
    <s v="DUSTY TAUPE"/>
    <s v="39"/>
    <n v="2"/>
    <s v=""/>
    <s v=""/>
    <s v="RESULT MIX MNP MIX 01 LOT-1849"/>
    <s v="HEEL SANDAL 45 MET BAR LTH"/>
    <s v="CHINA"/>
    <s v=""/>
    <n v="159.9"/>
    <n v="319.8"/>
    <s v="EUR"/>
    <s v="100% LEATHER"/>
    <s v=""/>
  </r>
  <r>
    <s v="POLAND 004"/>
    <s v="780100000001496139"/>
    <s v="780200000000234335"/>
    <s v="8720109588217"/>
    <s v="782900000000017054"/>
    <x v="0"/>
    <s v="HUD-CKL"/>
    <x v="3"/>
    <x v="1"/>
    <x v="16"/>
    <s v="YW0YW01026"/>
    <s v="CREAMY WHITE/BRIGHT WHITE"/>
    <s v="39"/>
    <n v="2"/>
    <s v=""/>
    <s v=""/>
    <s v="RESULT MIX MNP MIX 01 LOT-1849"/>
    <s v="WEDGE SANDAL SU MG BTW"/>
    <s v="VIETNAM"/>
    <s v=""/>
    <n v="119.9"/>
    <n v="239.8"/>
    <s v="EUR"/>
    <s v="100% LEATHER"/>
    <s v=""/>
  </r>
  <r>
    <s v="POLAND 004"/>
    <s v="780100000001496139"/>
    <s v="780200000000234335"/>
    <s v="8720109546705"/>
    <s v="782900000000017054"/>
    <x v="0"/>
    <s v="HUD-CKL"/>
    <x v="3"/>
    <x v="1"/>
    <x v="16"/>
    <s v="HW0HW02056"/>
    <s v="DUSTY TAUPE"/>
    <s v="38"/>
    <n v="1"/>
    <s v=""/>
    <s v=""/>
    <s v="RESULT MIX MNP MIX 01 LOT-1849"/>
    <s v="HEEL SANDAL 45 MET BAR LTH"/>
    <s v="CHINA"/>
    <s v=""/>
    <n v="159.9"/>
    <n v="159.9"/>
    <s v="EUR"/>
    <s v="100% LEATHER"/>
    <s v=""/>
  </r>
  <r>
    <s v="POLAND 004"/>
    <s v="780100000001496139"/>
    <s v="780200000000234335"/>
    <s v="8720109550269"/>
    <s v="782900000000017054"/>
    <x v="0"/>
    <s v="HUD-CKL"/>
    <x v="3"/>
    <x v="1"/>
    <x v="16"/>
    <s v="HW0HW02056"/>
    <s v="DUSTY TAUPE"/>
    <s v="38"/>
    <n v="1"/>
    <s v=""/>
    <s v=""/>
    <s v="RESULT MIX MNP MIX 01 LOT-1849"/>
    <s v="HEEL SANDAL 45 MET BAR LTH"/>
    <s v="CHINA"/>
    <s v=""/>
    <n v="159.9"/>
    <n v="159.9"/>
    <s v="EUR"/>
    <s v="100% LEATHER"/>
    <s v=""/>
  </r>
  <r>
    <s v="POLAND 004"/>
    <s v="780100000001496139"/>
    <s v="780200000000234335"/>
    <s v="8720109545074"/>
    <s v="782900000000017054"/>
    <x v="0"/>
    <s v="HUD-CKL"/>
    <x v="3"/>
    <x v="1"/>
    <x v="16"/>
    <s v="HW0HW02045"/>
    <s v="SILVER"/>
    <s v="37"/>
    <n v="1"/>
    <s v=""/>
    <s v=""/>
    <s v="RESULT MIX MNP MIX 01 LOT-1849"/>
    <s v="HEEL MULE 70 MET"/>
    <s v="PORTUGAL"/>
    <s v=""/>
    <n v="189.9"/>
    <n v="189.9"/>
    <s v="EUR"/>
    <s v="100% LEATHER (FWA)"/>
    <s v=""/>
  </r>
  <r>
    <s v="POLAND 004"/>
    <s v="780100000001496139"/>
    <s v="780200000000234335"/>
    <s v="8720109545265"/>
    <s v="782900000000017054"/>
    <x v="0"/>
    <s v="HUD-CKL"/>
    <x v="3"/>
    <x v="1"/>
    <x v="16"/>
    <s v="HW0HW02045"/>
    <s v="SILVER"/>
    <s v="38"/>
    <n v="1"/>
    <s v=""/>
    <s v=""/>
    <s v="RESULT MIX MNP MIX 01 LOT-1849"/>
    <s v="HEEL MULE 70 MET"/>
    <s v="PORTUGAL"/>
    <s v=""/>
    <n v="189.9"/>
    <n v="189.9"/>
    <s v="EUR"/>
    <s v="100% LEATHER (FWA)"/>
    <s v=""/>
  </r>
  <r>
    <s v="POLAND 004"/>
    <s v="780100000001496140"/>
    <s v="780200000000234335"/>
    <s v="8720109964196"/>
    <s v="782900000000017054"/>
    <x v="0"/>
    <s v="HUD-CKL"/>
    <x v="3"/>
    <x v="1"/>
    <x v="16"/>
    <s v="YW0YW01506"/>
    <s v="TRIPLE EGGSHELL"/>
    <s v="41"/>
    <n v="1"/>
    <s v=""/>
    <s v=""/>
    <s v="RESULT MIX MNP MIX 01 LOT-1849"/>
    <s v="CHUNKY COMF SLIDE MTR"/>
    <s v="CHINA"/>
    <s v=""/>
    <n v="99.9"/>
    <n v="99.9"/>
    <s v="EUR"/>
    <s v="47% POLYURETHANE, 35% POST-CONSUMER RECYCLED POLYE"/>
    <s v="ESTER, 18% RECYCLED POLYURETHANE"/>
  </r>
  <r>
    <s v="POLAND 004"/>
    <s v="780100000001496140"/>
    <s v="780200000000234335"/>
    <s v="8720109502428"/>
    <s v="782900000000017054"/>
    <x v="0"/>
    <s v="HUD-CKL"/>
    <x v="3"/>
    <x v="1"/>
    <x v="16"/>
    <s v="YW0YW01342"/>
    <s v="WHISPER PINK"/>
    <s v="41"/>
    <n v="1"/>
    <s v=""/>
    <s v=""/>
    <s v="RESULT MIX MNP MIX 01 LOT-1849"/>
    <s v="FLAT SANDAL SLIDE TOEPOST MG MET"/>
    <s v="CHINA"/>
    <s v=""/>
    <n v="99.9"/>
    <n v="99.9"/>
    <s v="EUR"/>
    <s v="60% POLYESTER, 36% POLYURETHANE, 4% CALCIUM CARBON"/>
    <s v="NATE"/>
  </r>
  <r>
    <s v="POLAND 004"/>
    <s v="780100000001496140"/>
    <s v="780200000000234335"/>
    <s v="8720109550498"/>
    <s v="782900000000017054"/>
    <x v="0"/>
    <s v="HUD-CKL"/>
    <x v="3"/>
    <x v="1"/>
    <x v="16"/>
    <s v="HW0HW02056"/>
    <s v="DUSTY TAUPE"/>
    <s v="40"/>
    <n v="1"/>
    <s v=""/>
    <s v=""/>
    <s v="RESULT MIX MNP MIX 01 LOT-1849"/>
    <s v="HEEL SANDAL 45 MET BAR LTH"/>
    <s v="CHINA"/>
    <s v=""/>
    <n v="159.9"/>
    <n v="159.9"/>
    <s v="EUR"/>
    <s v="100% LEATHER"/>
    <s v=""/>
  </r>
  <r>
    <s v="POLAND 004"/>
    <s v="780100000001496140"/>
    <s v="780200000000234335"/>
    <s v="8720109550221"/>
    <s v="782900000000017054"/>
    <x v="0"/>
    <s v="HUD-CKL"/>
    <x v="3"/>
    <x v="1"/>
    <x v="16"/>
    <s v="HW0HW02056"/>
    <s v="DUSTY TAUPE"/>
    <s v="37"/>
    <n v="1"/>
    <s v=""/>
    <s v=""/>
    <s v="RESULT MIX MNP MIX 01 LOT-1849"/>
    <s v="HEEL SANDAL 45 MET BAR LTH"/>
    <s v="CHINA"/>
    <s v=""/>
    <n v="159.9"/>
    <n v="159.9"/>
    <s v="EUR"/>
    <s v="100% LEATHER"/>
    <s v=""/>
  </r>
  <r>
    <s v="POLAND 004"/>
    <s v="780100000001496140"/>
    <s v="780200000000234335"/>
    <s v="8720109588224"/>
    <s v="782900000000017054"/>
    <x v="0"/>
    <s v="HUD-CKL"/>
    <x v="3"/>
    <x v="1"/>
    <x v="16"/>
    <s v="YW0YW01026"/>
    <s v="CREAMY WHITE/BRIGHT WHITE"/>
    <s v="40"/>
    <n v="1"/>
    <s v=""/>
    <s v=""/>
    <s v="RESULT MIX MNP MIX 01 LOT-1849"/>
    <s v="WEDGE SANDAL SU MG BTW"/>
    <s v="VIETNAM"/>
    <s v=""/>
    <n v="119.9"/>
    <n v="119.9"/>
    <s v="EUR"/>
    <s v="100% LEATHER"/>
    <s v=""/>
  </r>
  <r>
    <s v="POLAND 004"/>
    <s v="780100000001496140"/>
    <s v="780200000000234335"/>
    <s v="8720639033478"/>
    <s v="782900000000017054"/>
    <x v="0"/>
    <s v="HUD-CKL"/>
    <x v="3"/>
    <x v="1"/>
    <x v="16"/>
    <s v="HW0HW02107"/>
    <s v="SAND PEBBLE"/>
    <s v="37"/>
    <n v="1"/>
    <s v=""/>
    <s v=""/>
    <s v="RESULT MIX MNP MIX 01 LOT-1849"/>
    <s v="SLIDE TPU SAFFIANO"/>
    <s v="CHINA"/>
    <s v=""/>
    <n v="54.9"/>
    <n v="54.9"/>
    <s v="EUR"/>
    <s v="100% THERMOPLASTIC ELASTOMERS"/>
    <s v=""/>
  </r>
  <r>
    <s v="POLAND 004"/>
    <s v="780100000001496140"/>
    <s v="780200000000234335"/>
    <s v="8720109547177"/>
    <s v="782900000000017054"/>
    <x v="0"/>
    <s v="HUD-CKL"/>
    <x v="3"/>
    <x v="1"/>
    <x v="16"/>
    <s v="HW0HW02056"/>
    <s v="DUSTY TAUPE"/>
    <s v="41"/>
    <n v="1"/>
    <s v=""/>
    <s v=""/>
    <s v="RESULT MIX MNP MIX 01 LOT-1849"/>
    <s v="HEEL SANDAL 45 MET BAR LTH"/>
    <s v="CHINA"/>
    <s v=""/>
    <n v="159.9"/>
    <n v="159.9"/>
    <s v="EUR"/>
    <s v="100% LEATHER"/>
    <s v=""/>
  </r>
  <r>
    <s v="POLAND 004"/>
    <s v="780100000001496145"/>
    <s v="780200000000234335"/>
    <s v="8720109546927"/>
    <s v="782900000000017054"/>
    <x v="0"/>
    <s v="HUD-CKL"/>
    <x v="3"/>
    <x v="1"/>
    <x v="16"/>
    <s v="HW0HW02056"/>
    <s v="DUSTY TAUPE"/>
    <s v="39"/>
    <n v="2"/>
    <s v=""/>
    <s v=""/>
    <s v="RESULT MIX MNP MIX 01 LOT-1849"/>
    <s v="HEEL SANDAL 45 MET BAR LTH"/>
    <s v="CHINA"/>
    <s v=""/>
    <n v="159.9"/>
    <n v="319.8"/>
    <s v="EUR"/>
    <s v="100% LEATHER"/>
    <s v=""/>
  </r>
  <r>
    <s v="POLAND 004"/>
    <s v="780100000001496145"/>
    <s v="780200000000234335"/>
    <s v="8720109545449"/>
    <s v="782900000000017054"/>
    <x v="0"/>
    <s v="HUD-CKL"/>
    <x v="3"/>
    <x v="1"/>
    <x v="16"/>
    <s v="HW0HW02045"/>
    <s v="SILVER"/>
    <s v="39"/>
    <n v="1"/>
    <s v=""/>
    <s v=""/>
    <s v="RESULT MIX MNP MIX 01 LOT-1849"/>
    <s v="HEEL MULE 70 MET"/>
    <s v="PORTUGAL"/>
    <s v=""/>
    <n v="189.9"/>
    <n v="189.9"/>
    <s v="EUR"/>
    <s v="100% LEATHER (FWA)"/>
    <s v=""/>
  </r>
  <r>
    <s v="POLAND 004"/>
    <s v="780100000001496145"/>
    <s v="780200000000234335"/>
    <s v="8720109500639"/>
    <s v="782900000000017054"/>
    <x v="0"/>
    <s v="HUD-CKL"/>
    <x v="3"/>
    <x v="1"/>
    <x v="16"/>
    <s v="YW0YW01344"/>
    <s v="BLACK"/>
    <s v="36"/>
    <n v="1"/>
    <s v=""/>
    <s v=""/>
    <s v="RESULT MIX MNP MIX 01 LOT-1849"/>
    <s v="FLAT SANDAL TOEPOST DC"/>
    <s v="CHINA"/>
    <s v=""/>
    <n v="99.9"/>
    <n v="99.9"/>
    <s v="EUR"/>
    <s v="100% RECYCLED POLYESTER"/>
    <s v=""/>
  </r>
  <r>
    <s v="POLAND 004"/>
    <s v="780100000001496145"/>
    <s v="780200000000234335"/>
    <s v="8720109500646"/>
    <s v="782900000000017054"/>
    <x v="0"/>
    <s v="HUD-CKL"/>
    <x v="3"/>
    <x v="1"/>
    <x v="16"/>
    <s v="YW0YW01344"/>
    <s v="BLACK"/>
    <s v="37"/>
    <n v="1"/>
    <s v=""/>
    <s v=""/>
    <s v="RESULT MIX MNP MIX 01 LOT-1849"/>
    <s v="FLAT SANDAL TOEPOST DC"/>
    <s v="CHINA"/>
    <s v=""/>
    <n v="99.9"/>
    <n v="99.9"/>
    <s v="EUR"/>
    <s v="100% RECYCLED POLYESTER"/>
    <s v=""/>
  </r>
  <r>
    <s v="POLAND 004"/>
    <s v="780100000001496145"/>
    <s v="780200000000234335"/>
    <s v="8720109550191"/>
    <s v="782900000000017054"/>
    <x v="0"/>
    <s v="HUD-CKL"/>
    <x v="3"/>
    <x v="1"/>
    <x v="16"/>
    <s v="HW0HW02056"/>
    <s v="DUSTY TAUPE"/>
    <s v="36"/>
    <n v="1"/>
    <s v=""/>
    <s v=""/>
    <s v="RESULT MIX MNP MIX 01 LOT-1849"/>
    <s v="HEEL SANDAL 45 MET BAR LTH"/>
    <s v="CHINA"/>
    <s v=""/>
    <n v="159.9"/>
    <n v="159.9"/>
    <s v="EUR"/>
    <s v="100% LEATHER"/>
    <s v=""/>
  </r>
  <r>
    <s v="POLAND 004"/>
    <s v="780100000001496145"/>
    <s v="780200000000234335"/>
    <s v="8720109964134"/>
    <s v="782900000000017054"/>
    <x v="0"/>
    <s v="HUD-CKL"/>
    <x v="3"/>
    <x v="1"/>
    <x v="16"/>
    <s v="YW0YW01506"/>
    <s v="TRIPLE EGGSHELL"/>
    <s v="40"/>
    <n v="1"/>
    <s v=""/>
    <s v=""/>
    <s v="RESULT MIX MNP MIX 01 LOT-1849"/>
    <s v="CHUNKY COMF SLIDE MTR"/>
    <s v="CHINA"/>
    <s v=""/>
    <n v="99.9"/>
    <n v="99.9"/>
    <s v="EUR"/>
    <s v="47% POLYURETHANE, 35% POST-CONSUMER RECYCLED POLYE"/>
    <s v="ESTER, 18% RECYCLED POLYURETHANE"/>
  </r>
  <r>
    <s v="POLAND 004"/>
    <s v="780100000001496145"/>
    <s v="780200000000234335"/>
    <s v="8720109502428"/>
    <s v="782900000000017054"/>
    <x v="0"/>
    <s v="HUD-CKL"/>
    <x v="3"/>
    <x v="1"/>
    <x v="16"/>
    <s v="YW0YW01342"/>
    <s v="WHISPER PINK"/>
    <s v="41"/>
    <n v="1"/>
    <s v=""/>
    <s v=""/>
    <s v="RESULT MIX MNP MIX 01 LOT-1849"/>
    <s v="FLAT SANDAL SLIDE TOEPOST MG MET"/>
    <s v="CHINA"/>
    <s v=""/>
    <n v="99.9"/>
    <n v="99.9"/>
    <s v="EUR"/>
    <s v="60% POLYESTER, 36% POLYURETHANE, 4% CALCIUM CARBON"/>
    <s v="NATE"/>
  </r>
  <r>
    <s v="POLAND 004"/>
    <s v="780100000001496146"/>
    <s v="780200000000234335"/>
    <s v="8720109546392"/>
    <s v="782900000000017054"/>
    <x v="0"/>
    <s v="HUD-CKL"/>
    <x v="3"/>
    <x v="1"/>
    <x v="16"/>
    <s v="HW0HW02056"/>
    <s v="DUSTY TAUPE"/>
    <s v="37"/>
    <n v="1"/>
    <s v=""/>
    <s v=""/>
    <s v="RESULT MIX MNP MIX 01 LOT-1849"/>
    <s v="HEEL SANDAL 45 MET BAR LTH"/>
    <s v="CHINA"/>
    <s v=""/>
    <n v="159.9"/>
    <n v="159.9"/>
    <s v="EUR"/>
    <s v="100% LEATHER"/>
    <s v=""/>
  </r>
  <r>
    <s v="POLAND 004"/>
    <s v="780100000001496146"/>
    <s v="780200000000234335"/>
    <s v="8720109500653"/>
    <s v="782900000000017054"/>
    <x v="0"/>
    <s v="HUD-CKL"/>
    <x v="3"/>
    <x v="1"/>
    <x v="16"/>
    <s v="YW0YW01344"/>
    <s v="BLACK"/>
    <s v="38"/>
    <n v="1"/>
    <s v=""/>
    <s v=""/>
    <s v="RESULT MIX MNP MIX 01 LOT-1849"/>
    <s v="FLAT SANDAL TOEPOST DC"/>
    <s v="CHINA"/>
    <s v=""/>
    <n v="99.9"/>
    <n v="99.9"/>
    <s v="EUR"/>
    <s v="100% RECYCLED POLYESTER"/>
    <s v=""/>
  </r>
  <r>
    <s v="POLAND 004"/>
    <s v="780100000001496146"/>
    <s v="780200000000234335"/>
    <s v="8720109501674"/>
    <s v="782900000000017054"/>
    <x v="0"/>
    <s v="HUD-CKL"/>
    <x v="3"/>
    <x v="1"/>
    <x v="16"/>
    <s v="YW0YW01360"/>
    <s v="BLACK"/>
    <s v="40"/>
    <n v="1"/>
    <s v=""/>
    <s v=""/>
    <s v="RESULT MIX MNP MIX 01 LOT-1849"/>
    <s v="WEDGE SANDAL WEBBING IN MR"/>
    <s v="CHINA"/>
    <s v=""/>
    <n v="109.9"/>
    <n v="109.9"/>
    <s v="EUR"/>
    <s v="100% RECYCLED NYLON / POLYAMIDE"/>
    <s v=""/>
  </r>
  <r>
    <s v="POLAND 004"/>
    <s v="780100000001496146"/>
    <s v="780200000000234335"/>
    <s v="8720109545449"/>
    <s v="782900000000017054"/>
    <x v="0"/>
    <s v="HUD-CKL"/>
    <x v="3"/>
    <x v="1"/>
    <x v="16"/>
    <s v="HW0HW02045"/>
    <s v="SILVER"/>
    <s v="39"/>
    <n v="1"/>
    <s v=""/>
    <s v=""/>
    <s v="RESULT MIX MNP MIX 01 LOT-1849"/>
    <s v="HEEL MULE 70 MET"/>
    <s v="PORTUGAL"/>
    <s v=""/>
    <n v="189.9"/>
    <n v="189.9"/>
    <s v="EUR"/>
    <s v="100% LEATHER (FWA)"/>
    <s v=""/>
  </r>
  <r>
    <s v="POLAND 004"/>
    <s v="780100000001496146"/>
    <s v="780200000000234335"/>
    <s v="8720109587470"/>
    <s v="782900000000017054"/>
    <x v="0"/>
    <s v="HUD-CKL"/>
    <x v="3"/>
    <x v="1"/>
    <x v="16"/>
    <s v="YW0YW01026"/>
    <s v="CREAMY WHITE/BRIGHT WHITE"/>
    <s v="41"/>
    <n v="1"/>
    <s v=""/>
    <s v=""/>
    <s v="RESULT MIX MNP MIX 01 LOT-1849"/>
    <s v="WEDGE SANDAL SU MG BTW"/>
    <s v="VIETNAM"/>
    <s v=""/>
    <n v="119.9"/>
    <n v="119.9"/>
    <s v="EUR"/>
    <s v="100% LEATHER"/>
    <s v=""/>
  </r>
  <r>
    <s v="POLAND 004"/>
    <s v="780100000001496146"/>
    <s v="780200000000234335"/>
    <s v="8720109546316"/>
    <s v="782900000000017054"/>
    <x v="0"/>
    <s v="HUD-CKL"/>
    <x v="3"/>
    <x v="1"/>
    <x v="16"/>
    <s v="HW0HW02056"/>
    <s v="DUSTY TAUPE"/>
    <s v="36"/>
    <n v="1"/>
    <s v=""/>
    <s v=""/>
    <s v="RESULT MIX MNP MIX 01 LOT-1849"/>
    <s v="HEEL SANDAL 45 MET BAR LTH"/>
    <s v="CHINA"/>
    <s v=""/>
    <n v="159.9"/>
    <n v="159.9"/>
    <s v="EUR"/>
    <s v="100% LEATHER"/>
    <s v=""/>
  </r>
  <r>
    <s v="POLAND 004"/>
    <s v="780100000001496146"/>
    <s v="780200000000234335"/>
    <s v="8720109551570"/>
    <s v="782900000000017054"/>
    <x v="0"/>
    <s v="HUD-CKL"/>
    <x v="3"/>
    <x v="1"/>
    <x v="16"/>
    <s v="HW0HW01936"/>
    <s v="BLACK"/>
    <s v="37"/>
    <n v="1"/>
    <s v=""/>
    <s v=""/>
    <s v="RESULT MIX MNP MIX 01 LOT-1849"/>
    <s v="HEEL MULE 45 MONO JACQ"/>
    <s v="CHINA"/>
    <s v=""/>
    <n v="149.9"/>
    <n v="149.9"/>
    <s v="EUR"/>
    <s v="100% RECYCLED POLYESTER"/>
    <s v=""/>
  </r>
  <r>
    <s v="POLAND 004"/>
    <s v="780100000001496146"/>
    <s v="780200000000234335"/>
    <s v="8720109551525"/>
    <s v="782900000000017054"/>
    <x v="0"/>
    <s v="HUD-CKL"/>
    <x v="3"/>
    <x v="1"/>
    <x v="16"/>
    <s v="HW0HW01936"/>
    <s v="BLACK"/>
    <s v="36"/>
    <n v="1"/>
    <s v=""/>
    <s v=""/>
    <s v="RESULT MIX MNP MIX 01 LOT-1849"/>
    <s v="HEEL MULE 45 MONO JACQ"/>
    <s v="CHINA"/>
    <s v=""/>
    <n v="149.9"/>
    <n v="149.9"/>
    <s v="EUR"/>
    <s v="100% RECYCLED POLYESTER"/>
    <s v=""/>
  </r>
  <r>
    <s v="POLAND 004"/>
    <s v="780100000001496310"/>
    <s v="780200000000234351"/>
    <s v="8719856513467"/>
    <s v="782900000000017054"/>
    <x v="0"/>
    <s v="HUD-CKL"/>
    <x v="3"/>
    <x v="0"/>
    <x v="13"/>
    <s v="YM0YM00544"/>
    <s v="Black"/>
    <s v="44"/>
    <n v="1"/>
    <s v=""/>
    <s v=""/>
    <s v="RESULT MIX MNP MIX 01 LOT-1849"/>
    <s v="LUG MID CHELSEA BOOT 2"/>
    <s v=""/>
    <s v=""/>
    <n v="159.9"/>
    <n v="159.9"/>
    <s v="EUR"/>
    <s v=""/>
    <s v=""/>
  </r>
  <r>
    <s v="POLAND 004"/>
    <s v="780100000001495027"/>
    <s v="780200000000234351"/>
    <s v="8720107364424"/>
    <s v="782900000000017054"/>
    <x v="0"/>
    <s v="HUD-CKL"/>
    <x v="3"/>
    <x v="0"/>
    <x v="14"/>
    <s v="YM0YM00638"/>
    <s v="WHITE/CREAMY WHITE"/>
    <s v="45"/>
    <n v="1"/>
    <s v=""/>
    <s v=""/>
    <s v="RESULT MIX MNP MIX 01 LOT-1849"/>
    <s v="RETRO TENNIS MESH, 0K6, 40"/>
    <s v="CHINA"/>
    <s v=""/>
    <n v="129.9"/>
    <n v="129.9"/>
    <s v="EUR"/>
    <s v="RECYCLED POLYESTER (51%), POLYESTER PES (49%)"/>
    <s v=""/>
  </r>
  <r>
    <s v="POLAND 004"/>
    <s v="780100000001495027"/>
    <s v="780200000000234351"/>
    <s v="8720109069594"/>
    <s v="782900000000017054"/>
    <x v="0"/>
    <s v="HUD-CKL"/>
    <x v="3"/>
    <x v="0"/>
    <x v="14"/>
    <s v="YM0YM00589"/>
    <s v="BRIGHT WHITE/BLACK"/>
    <s v="40"/>
    <n v="1"/>
    <s v=""/>
    <s v=""/>
    <s v="RESULT MIX MNP MIX 01 LOT-1849"/>
    <s v="RETRO TENNIS SU-MESH"/>
    <s v="CHINA"/>
    <s v="6404199000"/>
    <n v="149.9"/>
    <n v="149.9"/>
    <s v="EUR"/>
    <s v="LEATHER (FWA) (100%)"/>
    <s v=""/>
  </r>
  <r>
    <s v="POLAND 004"/>
    <s v="780100000001495027"/>
    <s v="780200000000234351"/>
    <s v="8720109070422"/>
    <s v="782900000000017054"/>
    <x v="0"/>
    <s v="HUD-CKL"/>
    <x v="3"/>
    <x v="0"/>
    <x v="14"/>
    <s v="YM0YM00589"/>
    <s v="BRIGHT WHITE/BLACK"/>
    <s v="44"/>
    <n v="1"/>
    <s v=""/>
    <s v=""/>
    <s v="RESULT MIX MNP MIX 01 LOT-1849"/>
    <s v="RETRO TENNIS SU-MESH"/>
    <s v="CHINA"/>
    <s v="6404199000"/>
    <n v="149.9"/>
    <n v="149.9"/>
    <s v="EUR"/>
    <s v="LEATHER (FWA) (100%)"/>
    <s v=""/>
  </r>
  <r>
    <s v="POLAND 004"/>
    <s v="780100000001495027"/>
    <s v="780200000000234351"/>
    <s v="8720109070668"/>
    <s v="782900000000017054"/>
    <x v="0"/>
    <s v="HUD-CKL"/>
    <x v="3"/>
    <x v="0"/>
    <x v="14"/>
    <s v="YM0YM00589"/>
    <s v="BRIGHT WHITE/BLACK"/>
    <s v="46"/>
    <n v="1"/>
    <s v=""/>
    <s v=""/>
    <s v="RESULT MIX MNP MIX 01 LOT-1849"/>
    <s v="RETRO TENNIS SU-MESH"/>
    <s v="CHINA"/>
    <s v="6404199000"/>
    <n v="149.9"/>
    <n v="149.9"/>
    <s v="EUR"/>
    <s v="LEATHER (FWA) (100%)"/>
    <s v=""/>
  </r>
  <r>
    <s v="POLAND 004"/>
    <s v="780100000001495028"/>
    <s v="780200000000234351"/>
    <s v="8720107363403"/>
    <s v="782900000000017054"/>
    <x v="0"/>
    <s v="HUD-CKL"/>
    <x v="3"/>
    <x v="0"/>
    <x v="14"/>
    <s v="YM0YM00638"/>
    <s v="WHITE/CREAMY WHITE"/>
    <s v="41"/>
    <n v="2"/>
    <s v=""/>
    <s v=""/>
    <s v="RESULT MIX MNP MIX 01 LOT-1849"/>
    <s v="RETRO TENNIS MESH, 0K6, 40"/>
    <s v="CHINA"/>
    <s v=""/>
    <n v="129.9"/>
    <n v="259.8"/>
    <s v="EUR"/>
    <s v="RECYCLED POLYESTER (51%), POLYESTER PES (49%)"/>
    <s v=""/>
  </r>
  <r>
    <s v="POLAND 004"/>
    <s v="780100000001495028"/>
    <s v="780200000000234351"/>
    <s v="8720107364622"/>
    <s v="782900000000017054"/>
    <x v="0"/>
    <s v="HUD-CKL"/>
    <x v="3"/>
    <x v="0"/>
    <x v="14"/>
    <s v="YM0YM00638"/>
    <s v="WHITE/CREAMY WHITE"/>
    <s v="46"/>
    <n v="1"/>
    <s v=""/>
    <s v=""/>
    <s v="RESULT MIX MNP MIX 01 LOT-1849"/>
    <s v="RETRO TENNIS MESH, 0K6, 40"/>
    <s v="CHINA"/>
    <s v=""/>
    <n v="129.9"/>
    <n v="129.9"/>
    <s v="EUR"/>
    <s v="RECYCLED POLYESTER (51%), POLYESTER PES (49%)"/>
    <s v=""/>
  </r>
  <r>
    <s v="POLAND 004"/>
    <s v="780100000001495028"/>
    <s v="780200000000234351"/>
    <s v="8720109070484"/>
    <s v="782900000000017054"/>
    <x v="0"/>
    <s v="HUD-CKL"/>
    <x v="3"/>
    <x v="0"/>
    <x v="14"/>
    <s v="YM0YM00589"/>
    <s v="BRIGHT WHITE/BLACK"/>
    <s v="45"/>
    <n v="1"/>
    <s v=""/>
    <s v=""/>
    <s v="RESULT MIX MNP MIX 01 LOT-1849"/>
    <s v="RETRO TENNIS SU-MESH"/>
    <s v="CHINA"/>
    <s v="6404199000"/>
    <n v="149.9"/>
    <n v="149.9"/>
    <s v="EUR"/>
    <s v="LEATHER (FWA) (100%)"/>
    <s v=""/>
  </r>
  <r>
    <s v="POLAND 004"/>
    <s v="780100000001495028"/>
    <s v="780200000000234351"/>
    <s v="8720108133814"/>
    <s v="782900000000017054"/>
    <x v="0"/>
    <s v="HUD-CKL"/>
    <x v="3"/>
    <x v="0"/>
    <x v="14"/>
    <s v="YM0YM00742"/>
    <s v="BRIGHT WHITE"/>
    <s v="45"/>
    <n v="1"/>
    <s v=""/>
    <s v=""/>
    <s v="RESULT MIX MNP MIX 01 LOT-1849"/>
    <s v="RETRO RUNNER LACEUP REFL"/>
    <s v="CHINA"/>
    <s v=""/>
    <n v="119.9"/>
    <n v="119.9"/>
    <s v="EUR"/>
    <s v="100% RECYCLED POLYESTER"/>
    <s v=""/>
  </r>
  <r>
    <s v="POLAND 004"/>
    <s v="780100000001495028"/>
    <s v="780200000000234351"/>
    <s v="8720107363533"/>
    <s v="782900000000017054"/>
    <x v="0"/>
    <s v="HUD-CKL"/>
    <x v="3"/>
    <x v="0"/>
    <x v="14"/>
    <s v="YM0YM00638"/>
    <s v="WHITE/CREAMY WHITE"/>
    <s v="42"/>
    <n v="1"/>
    <s v=""/>
    <s v=""/>
    <s v="RESULT MIX MNP MIX 01 LOT-1849"/>
    <s v="RETRO TENNIS MESH, 0K6, 40"/>
    <s v="CHINA"/>
    <s v=""/>
    <n v="129.9"/>
    <n v="129.9"/>
    <s v="EUR"/>
    <s v="RECYCLED POLYESTER (51%), POLYESTER PES (49%)"/>
    <s v=""/>
  </r>
  <r>
    <s v="POLAND 004"/>
    <s v="780100000001495037"/>
    <s v="780200000000234351"/>
    <s v="8720109633061"/>
    <s v="782900000000017054"/>
    <x v="0"/>
    <s v="HUD-CKL"/>
    <x v="3"/>
    <x v="0"/>
    <x v="16"/>
    <s v="HM0HM01414"/>
    <s v="CK BLACK"/>
    <s v="43"/>
    <n v="1"/>
    <s v=""/>
    <s v=""/>
    <s v="RESULT MIX MNP MIX 01 LOT-1849"/>
    <s v="DOUBLE STRAP"/>
    <s v="CHINA"/>
    <s v=""/>
    <n v="129.9"/>
    <n v="129.9"/>
    <s v="EUR"/>
    <s v="100% LEATHER"/>
    <s v=""/>
  </r>
  <r>
    <s v="POLAND 004"/>
    <s v="780100000001495037"/>
    <s v="780200000000234351"/>
    <s v="8720109598483"/>
    <s v="782900000000017054"/>
    <x v="0"/>
    <s v="HUD-CKL"/>
    <x v="3"/>
    <x v="0"/>
    <x v="16"/>
    <s v="YM0YM00944"/>
    <s v="TRIPLE BLACK"/>
    <s v="45"/>
    <n v="1"/>
    <s v=""/>
    <s v=""/>
    <s v="RESULT MIX MNP MIX 01 LOT-1849"/>
    <s v="SANDAL VELCRO RP IN BTW"/>
    <s v="CHINA"/>
    <s v=""/>
    <n v="89.9"/>
    <n v="89.9"/>
    <s v="EUR"/>
    <s v="100% POLYESTER"/>
    <s v=""/>
  </r>
  <r>
    <s v="POLAND 004"/>
    <s v="780100000001495037"/>
    <s v="780200000000234351"/>
    <s v="8720109598278"/>
    <s v="782900000000017054"/>
    <x v="0"/>
    <s v="HUD-CKL"/>
    <x v="3"/>
    <x v="0"/>
    <x v="16"/>
    <s v="YM0YM00944"/>
    <s v="TRIPLE BLACK"/>
    <s v="43"/>
    <n v="1"/>
    <s v=""/>
    <s v=""/>
    <s v="RESULT MIX MNP MIX 01 LOT-1849"/>
    <s v="SANDAL VELCRO RP IN BTW"/>
    <s v="CHINA"/>
    <s v=""/>
    <n v="89.9"/>
    <n v="89.9"/>
    <s v="EUR"/>
    <s v="100% POLYESTER"/>
    <s v=""/>
  </r>
  <r>
    <s v="POLAND 004"/>
    <s v="780100000001495037"/>
    <s v="780200000000234351"/>
    <s v="8720109598438"/>
    <s v="782900000000017054"/>
    <x v="0"/>
    <s v="HUD-CKL"/>
    <x v="3"/>
    <x v="0"/>
    <x v="16"/>
    <s v="YM0YM00944"/>
    <s v="TRIPLE BLACK"/>
    <s v="44"/>
    <n v="2"/>
    <s v=""/>
    <s v=""/>
    <s v="RESULT MIX MNP MIX 01 LOT-1849"/>
    <s v="SANDAL VELCRO RP IN BTW"/>
    <s v="CHINA"/>
    <s v=""/>
    <n v="89.9"/>
    <n v="179.8"/>
    <s v="EUR"/>
    <s v="100% POLYESTER"/>
    <s v=""/>
  </r>
  <r>
    <s v="POLAND 004"/>
    <s v="780100000001495037"/>
    <s v="780200000000234351"/>
    <s v="8720109633078"/>
    <s v="782900000000017054"/>
    <x v="0"/>
    <s v="HUD-CKL"/>
    <x v="3"/>
    <x v="0"/>
    <x v="16"/>
    <s v="HM0HM01414"/>
    <s v="CK BLACK"/>
    <s v="44"/>
    <n v="1"/>
    <s v=""/>
    <s v=""/>
    <s v="RESULT MIX MNP MIX 01 LOT-1849"/>
    <s v="DOUBLE STRAP"/>
    <s v="CHINA"/>
    <s v=""/>
    <n v="129.9"/>
    <n v="129.9"/>
    <s v="EUR"/>
    <s v="100% LEATHER"/>
    <s v=""/>
  </r>
  <r>
    <s v="POLAND 004"/>
    <s v="780100000001495037"/>
    <s v="780200000000234351"/>
    <s v="8720109598742"/>
    <s v="782900000000017054"/>
    <x v="0"/>
    <s v="HUD-CKL"/>
    <x v="3"/>
    <x v="0"/>
    <x v="16"/>
    <s v="YM0YM00944"/>
    <s v="TRIPLE BLACK"/>
    <s v="46"/>
    <n v="1"/>
    <s v=""/>
    <s v=""/>
    <s v="RESULT MIX MNP MIX 01 LOT-1849"/>
    <s v="SANDAL VELCRO RP IN BTW"/>
    <s v="CHINA"/>
    <s v=""/>
    <n v="89.9"/>
    <n v="89.9"/>
    <s v="EUR"/>
    <s v="100% POLYESTER"/>
    <s v=""/>
  </r>
  <r>
    <s v="POLAND 004"/>
    <s v="780100000001495038"/>
    <s v="780200000000234351"/>
    <s v="8720109629484"/>
    <s v="782900000000017054"/>
    <x v="0"/>
    <s v="HUD-CKL"/>
    <x v="3"/>
    <x v="0"/>
    <x v="16"/>
    <s v="HM0HM01383"/>
    <s v="CK BLACK"/>
    <s v="46"/>
    <n v="1"/>
    <s v=""/>
    <s v=""/>
    <s v="RESULT MIX MNP MIX 01 LOT-1849"/>
    <s v="BACK STRAP W/ ICONIC PLAQUE"/>
    <s v="CHINA"/>
    <s v=""/>
    <n v="149.9"/>
    <n v="149.9"/>
    <s v="EUR"/>
    <s v="100% LEATHER"/>
    <s v=""/>
  </r>
  <r>
    <s v="POLAND 004"/>
    <s v="780100000001495038"/>
    <s v="780200000000234351"/>
    <s v="8720109629408"/>
    <s v="782900000000017054"/>
    <x v="0"/>
    <s v="HUD-CKL"/>
    <x v="3"/>
    <x v="0"/>
    <x v="16"/>
    <s v="HM0HM01383"/>
    <s v="CK BLACK"/>
    <s v="43"/>
    <n v="1"/>
    <s v=""/>
    <s v=""/>
    <s v="RESULT MIX MNP MIX 01 LOT-1849"/>
    <s v="BACK STRAP W/ ICONIC PLAQUE"/>
    <s v="CHINA"/>
    <s v=""/>
    <n v="149.9"/>
    <n v="149.9"/>
    <s v="EUR"/>
    <s v="100% LEATHER"/>
    <s v=""/>
  </r>
  <r>
    <s v="POLAND 004"/>
    <s v="780100000001495038"/>
    <s v="780200000000234351"/>
    <s v="8720109629354"/>
    <s v="782900000000017054"/>
    <x v="0"/>
    <s v="HUD-CKL"/>
    <x v="3"/>
    <x v="0"/>
    <x v="16"/>
    <s v="HM0HM01383"/>
    <s v="CK BLACK"/>
    <s v="42"/>
    <n v="2"/>
    <s v=""/>
    <s v=""/>
    <s v="RESULT MIX MNP MIX 01 LOT-1849"/>
    <s v="BACK STRAP W/ ICONIC PLAQUE"/>
    <s v="CHINA"/>
    <s v=""/>
    <n v="149.9"/>
    <n v="299.8"/>
    <s v="EUR"/>
    <s v="100% LEATHER"/>
    <s v=""/>
  </r>
  <r>
    <s v="POLAND 004"/>
    <s v="780100000001495038"/>
    <s v="780200000000234351"/>
    <s v="8720107386969"/>
    <s v="782900000000017054"/>
    <x v="0"/>
    <s v="HUD-CKL"/>
    <x v="3"/>
    <x v="0"/>
    <x v="16"/>
    <s v="HM0HM00950"/>
    <s v="CK BLACK"/>
    <s v="40"/>
    <n v="1"/>
    <s v=""/>
    <s v=""/>
    <s v="RESULT MIX MNP MIX 01 LOT-1849"/>
    <s v="CRISS CROSS SANDAL L, BEH, 40"/>
    <s v="CHINA"/>
    <s v=""/>
    <n v="109.9"/>
    <n v="109.9"/>
    <s v="EUR"/>
    <s v="LEATHER (FWA) (100%)"/>
    <s v=""/>
  </r>
  <r>
    <s v="POLAND 004"/>
    <s v="780100000001495038"/>
    <s v="780200000000234351"/>
    <s v="8720109633092"/>
    <s v="782900000000017054"/>
    <x v="0"/>
    <s v="HUD-CKL"/>
    <x v="3"/>
    <x v="0"/>
    <x v="16"/>
    <s v="HM0HM01414"/>
    <s v="CK BLACK"/>
    <s v="46"/>
    <n v="1"/>
    <s v=""/>
    <s v=""/>
    <s v="RESULT MIX MNP MIX 01 LOT-1849"/>
    <s v="DOUBLE STRAP"/>
    <s v="CHINA"/>
    <s v=""/>
    <n v="129.9"/>
    <n v="129.9"/>
    <s v="EUR"/>
    <s v="100% LEATHER"/>
    <s v=""/>
  </r>
  <r>
    <s v="POLAND 004"/>
    <s v="780100000001495038"/>
    <s v="780200000000234351"/>
    <s v="8720107387201"/>
    <s v="782900000000017054"/>
    <x v="0"/>
    <s v="HUD-CKL"/>
    <x v="3"/>
    <x v="0"/>
    <x v="16"/>
    <s v="HM0HM00950"/>
    <s v="CK BLACK"/>
    <s v="41"/>
    <n v="1"/>
    <s v=""/>
    <s v=""/>
    <s v="RESULT MIX MNP MIX 01 LOT-1849"/>
    <s v="CRISS CROSS SANDAL L, BEH, 40"/>
    <s v="CHINA"/>
    <s v=""/>
    <n v="109.9"/>
    <n v="109.9"/>
    <s v="EUR"/>
    <s v="LEATHER (FWA) (100%)"/>
    <s v=""/>
  </r>
  <r>
    <s v="POLAND 004"/>
    <s v="780100000001477333"/>
    <s v="780200000000234351"/>
    <s v="8720109504422"/>
    <s v="782900000000017054"/>
    <x v="0"/>
    <s v="HUD-CKL"/>
    <x v="2"/>
    <x v="0"/>
    <x v="7"/>
    <s v="YM0YM00952"/>
    <s v="DUSTY OLIVE/MOSSTONE"/>
    <s v="46"/>
    <n v="1"/>
    <s v=""/>
    <s v=""/>
    <s v="RESULT MIX MNP MIX 01 LOT-1849"/>
    <s v="BEACH SANDAL GLOSSY"/>
    <s v="CHINA"/>
    <s v=""/>
    <n v="44.9"/>
    <n v="44.9"/>
    <s v="EUR"/>
    <s v="100% THERMOPLASTIC POLYURETHANE"/>
    <s v=""/>
  </r>
  <r>
    <s v="POLAND 004"/>
    <s v="780100000001477333"/>
    <s v="780200000000234351"/>
    <s v="8720109633030"/>
    <s v="782900000000017054"/>
    <x v="0"/>
    <s v="HUD-CKL"/>
    <x v="2"/>
    <x v="0"/>
    <x v="7"/>
    <s v="HM0HM01414"/>
    <s v="CK BLACK"/>
    <s v="40"/>
    <n v="1"/>
    <m/>
    <s v=""/>
    <s v="RESULT MIX MNP MIX 01 LOT-1849"/>
    <s v="Shoes"/>
    <m/>
    <m/>
    <n v="129.9"/>
    <n v="129.9"/>
    <s v="EUR"/>
    <m/>
    <m/>
  </r>
  <r>
    <s v="POLAND 004"/>
    <s v="780100000001478280"/>
    <s v="780200000000234351"/>
    <s v="8719856509057"/>
    <s v="782900000000017054"/>
    <x v="0"/>
    <s v="HUD-CKL"/>
    <x v="3"/>
    <x v="0"/>
    <x v="17"/>
    <s v="YM0YM00529"/>
    <s v="Black"/>
    <s v="41"/>
    <n v="1"/>
    <s v=""/>
    <s v=""/>
    <s v="RESULT MIX MNP MIX 01 LOT-1849"/>
    <s v="HOME SLIDE AOP"/>
    <s v=""/>
    <s v=""/>
    <n v="59.9"/>
    <n v="59.9"/>
    <s v="EUR"/>
    <s v=""/>
    <s v=""/>
  </r>
  <r>
    <s v="POLAND 004"/>
    <s v="780100000001478280"/>
    <s v="780200000000234351"/>
    <s v="8719856513078"/>
    <s v="782900000000017054"/>
    <x v="0"/>
    <s v="HUD-CKL"/>
    <x v="3"/>
    <x v="0"/>
    <x v="17"/>
    <s v="YM0YM00526"/>
    <s v="Industrial Grey"/>
    <s v="42"/>
    <n v="2"/>
    <s v=""/>
    <s v=""/>
    <s v="RESULT MIX MNP MIX 01 LOT-1849"/>
    <s v="HOME SLIPPER W/COULISSE"/>
    <s v=""/>
    <s v=""/>
    <n v="79.900000000000006"/>
    <n v="159.80000000000001"/>
    <s v="EUR"/>
    <s v=""/>
    <s v=""/>
  </r>
  <r>
    <s v="POLAND 004"/>
    <s v="780100000001496114"/>
    <s v="780200000000234351"/>
    <s v="8720109598612"/>
    <s v="782900000000017054"/>
    <x v="0"/>
    <s v="HUD-CKL"/>
    <x v="3"/>
    <x v="0"/>
    <x v="15"/>
    <s v="YM0YM00896"/>
    <s v="WHITE"/>
    <s v="45"/>
    <n v="1"/>
    <m/>
    <s v=""/>
    <s v="RESULT MIX MNP MIX 01 LOT-1849"/>
    <s v="Shoes"/>
    <m/>
    <m/>
    <n v="129.9"/>
    <n v="129.9"/>
    <s v="EUR"/>
    <m/>
    <m/>
  </r>
  <r>
    <s v="POLAND 004"/>
    <s v="780100000001496114"/>
    <s v="780200000000234351"/>
    <s v="8720108201360"/>
    <s v="782900000000017054"/>
    <x v="0"/>
    <s v="HUD-CKL"/>
    <x v="3"/>
    <x v="0"/>
    <x v="15"/>
    <s v="HM0HM01047"/>
    <s v="WHITE/BLACK"/>
    <s v="44"/>
    <n v="2"/>
    <s v=""/>
    <s v=""/>
    <s v="RESULT MIX MNP MIX 01 LOT-1849"/>
    <s v="LOW TOP LACE UP LTH"/>
    <s v="INDONESIA"/>
    <s v=""/>
    <n v="169.9"/>
    <n v="339.8"/>
    <s v="EUR"/>
    <s v="100% LEATHER"/>
    <s v=""/>
  </r>
  <r>
    <s v="POLAND 004"/>
    <s v="780100000001496114"/>
    <s v="780200000000234351"/>
    <s v="8720109604320"/>
    <s v="782900000000017054"/>
    <x v="0"/>
    <s v="HUD-CKL"/>
    <x v="3"/>
    <x v="0"/>
    <x v="15"/>
    <s v="YM0YM00922"/>
    <s v=""/>
    <s v="41"/>
    <n v="1"/>
    <s v=""/>
    <s v=""/>
    <s v="RESULT MIX MNP MIX 01 LOT-1849"/>
    <s v="BASKET CUPSOLE LOW MIX IN MET"/>
    <s v=""/>
    <s v=""/>
    <n v="129.9"/>
    <n v="129.9"/>
    <s v="EUR"/>
    <s v=""/>
    <s v=""/>
  </r>
  <r>
    <s v="POLAND 004"/>
    <s v="780100000001496114"/>
    <s v="780200000000234351"/>
    <s v="8720109604528"/>
    <s v="782900000000017054"/>
    <x v="0"/>
    <s v="HUD-CKL"/>
    <x v="3"/>
    <x v="0"/>
    <x v="15"/>
    <s v="YM0YM00922"/>
    <s v=""/>
    <s v="44"/>
    <n v="1"/>
    <s v=""/>
    <s v=""/>
    <s v="RESULT MIX MNP MIX 01 LOT-1849"/>
    <s v="BASKET CUPSOLE LOW MIX IN MET"/>
    <s v=""/>
    <s v=""/>
    <n v="129.9"/>
    <n v="129.9"/>
    <s v="EUR"/>
    <s v=""/>
    <s v=""/>
  </r>
  <r>
    <s v="POLAND 004"/>
    <s v="780100000001496115"/>
    <s v="780200000000234351"/>
    <s v="8720108201384"/>
    <s v="782900000000017054"/>
    <x v="0"/>
    <s v="HUD-CKL"/>
    <x v="3"/>
    <x v="0"/>
    <x v="15"/>
    <s v="HM0HM01047"/>
    <s v="WHITE/BLACK"/>
    <s v="45"/>
    <n v="1"/>
    <s v=""/>
    <s v=""/>
    <s v="RESULT MIX MNP MIX 01 LOT-1849"/>
    <s v="LOW TOP LACE UP LTH"/>
    <s v="INDONESIA"/>
    <s v=""/>
    <n v="169.9"/>
    <n v="169.9"/>
    <s v="EUR"/>
    <s v="100% LEATHER"/>
    <s v=""/>
  </r>
  <r>
    <s v="POLAND 004"/>
    <s v="780100000001496115"/>
    <s v="780200000000234351"/>
    <s v="8720108133500"/>
    <s v="782900000000017054"/>
    <x v="0"/>
    <s v="HUD-CKL"/>
    <x v="3"/>
    <x v="0"/>
    <x v="15"/>
    <s v="YM0YM00707"/>
    <s v="BRIGHT WHITE"/>
    <s v="46"/>
    <n v="1"/>
    <s v=""/>
    <s v=""/>
    <s v="RESULT MIX MNP MIX 01 LOT-1849"/>
    <s v="BASKET CUPSOLE LACEUP MIX"/>
    <s v="CHINA"/>
    <s v=""/>
    <n v="129.9"/>
    <n v="129.9"/>
    <s v="EUR"/>
    <s v="100% LEATHER"/>
    <s v=""/>
  </r>
  <r>
    <s v="POLAND 004"/>
    <s v="780100000001496115"/>
    <s v="780200000000234351"/>
    <s v="8720107383395"/>
    <s v="782900000000017054"/>
    <x v="0"/>
    <s v="HUD-CKL"/>
    <x v="3"/>
    <x v="0"/>
    <x v="15"/>
    <s v="YM0YM00654"/>
    <s v="ANCIENT WHITE"/>
    <s v="46"/>
    <n v="1"/>
    <s v=""/>
    <s v=""/>
    <s v="RESULT MIX MNP MIX 01 LOT-1849"/>
    <s v="ESPADRILLE ESS MONOG, YBH, 40"/>
    <s v="CHINA"/>
    <s v=""/>
    <n v="79.900000000000006"/>
    <n v="79.900000000000006"/>
    <s v="EUR"/>
    <s v="RECYCLED COTTON (60%), COTTON (40%)"/>
    <s v=""/>
  </r>
  <r>
    <s v="POLAND 004"/>
    <s v="780100000001496115"/>
    <s v="780200000000234351"/>
    <s v="8720107382695"/>
    <s v="782900000000017054"/>
    <x v="0"/>
    <s v="HUD-CKL"/>
    <x v="3"/>
    <x v="0"/>
    <x v="15"/>
    <s v="YM0YM00654"/>
    <s v="ANCIENT WHITE"/>
    <s v="44"/>
    <n v="1"/>
    <s v=""/>
    <s v=""/>
    <s v="RESULT MIX MNP MIX 01 LOT-1849"/>
    <s v="ESPADRILLE ESS MONOG, YBH, 40"/>
    <s v="CHINA"/>
    <s v=""/>
    <n v="79.900000000000006"/>
    <n v="79.900000000000006"/>
    <s v="EUR"/>
    <s v="RECYCLED COTTON (60%), COTTON (40%)"/>
    <s v=""/>
  </r>
  <r>
    <s v="POLAND 004"/>
    <s v="780100000001496115"/>
    <s v="780200000000234351"/>
    <s v="8720108133289"/>
    <s v="782900000000017054"/>
    <x v="0"/>
    <s v="HUD-CKL"/>
    <x v="3"/>
    <x v="0"/>
    <x v="15"/>
    <s v="YM0YM00707"/>
    <s v="BRIGHT WHITE"/>
    <s v="44"/>
    <n v="1"/>
    <s v=""/>
    <s v=""/>
    <s v="RESULT MIX MNP MIX 01 LOT-1849"/>
    <s v="BASKET CUPSOLE LACEUP MIX"/>
    <s v="CHINA"/>
    <s v=""/>
    <n v="129.9"/>
    <n v="129.9"/>
    <s v="EUR"/>
    <s v="100% LEATHER"/>
    <s v=""/>
  </r>
  <r>
    <s v="POLAND 004"/>
    <s v="780100000001496116"/>
    <s v="780200000000234351"/>
    <s v="8720109604399"/>
    <s v="782900000000017054"/>
    <x v="0"/>
    <s v="HUD-CKL"/>
    <x v="3"/>
    <x v="0"/>
    <x v="15"/>
    <s v="YM0YM00922"/>
    <s v=""/>
    <s v="42"/>
    <n v="1"/>
    <s v=""/>
    <s v=""/>
    <s v="RESULT MIX MNP MIX 01 LOT-1849"/>
    <s v="BASKET CUPSOLE LOW MIX IN MET"/>
    <s v=""/>
    <s v=""/>
    <n v="129.9"/>
    <n v="129.9"/>
    <s v="EUR"/>
    <s v=""/>
    <s v=""/>
  </r>
  <r>
    <s v="POLAND 004"/>
    <s v="780100000001496116"/>
    <s v="780200000000234351"/>
    <s v="8720109603880"/>
    <s v="782900000000017054"/>
    <x v="0"/>
    <s v="HUD-CKL"/>
    <x v="3"/>
    <x v="0"/>
    <x v="15"/>
    <s v="YM0YM00574"/>
    <s v="TRIPLE BRIGHT WHITE"/>
    <s v="40"/>
    <n v="1"/>
    <s v=""/>
    <s v=""/>
    <s v="RESULT MIX MNP MIX 01 LOT-1849"/>
    <s v="BASKET CUPSOLE LOW LTH ML"/>
    <s v="CHINA"/>
    <s v=""/>
    <n v="119.9"/>
    <n v="119.9"/>
    <s v="EUR"/>
    <s v="100% LEATHER"/>
    <s v=""/>
  </r>
  <r>
    <s v="POLAND 004"/>
    <s v="780100000001496116"/>
    <s v="780200000000234351"/>
    <s v="8719856465759"/>
    <s v="782900000000017054"/>
    <x v="0"/>
    <s v="HUD-CKL"/>
    <x v="3"/>
    <x v="0"/>
    <x v="15"/>
    <s v="HM0HM00742"/>
    <s v=""/>
    <s v="40"/>
    <n v="1"/>
    <s v=""/>
    <s v=""/>
    <s v="RESULT MIX MNP MIX 01 LOT-1849"/>
    <s v="LOW TOP LACE UP LTH"/>
    <s v=""/>
    <s v=""/>
    <n v="149.9"/>
    <n v="149.9"/>
    <s v="EUR"/>
    <s v=""/>
    <s v=""/>
  </r>
  <r>
    <s v="POLAND 004"/>
    <s v="780100000001496116"/>
    <s v="780200000000234351"/>
    <s v="8719856466077"/>
    <s v="782900000000017054"/>
    <x v="0"/>
    <s v="HUD-CKL"/>
    <x v="3"/>
    <x v="0"/>
    <x v="15"/>
    <s v="HM0HM00742"/>
    <s v=""/>
    <s v="44"/>
    <n v="1"/>
    <s v=""/>
    <s v=""/>
    <s v="RESULT MIX MNP MIX 01 LOT-1849"/>
    <s v="LOW TOP LACE UP LTH"/>
    <s v=""/>
    <s v=""/>
    <n v="149.9"/>
    <n v="149.9"/>
    <s v="EUR"/>
    <s v=""/>
    <s v=""/>
  </r>
  <r>
    <s v="POLAND 004"/>
    <s v="780100000001496116"/>
    <s v="780200000000234351"/>
    <s v="8720108133241"/>
    <s v="782900000000017054"/>
    <x v="0"/>
    <s v="HUD-CKL"/>
    <x v="3"/>
    <x v="0"/>
    <x v="15"/>
    <s v="YM0YM00707"/>
    <s v="BRIGHT WHITE"/>
    <s v="40"/>
    <n v="1"/>
    <s v=""/>
    <s v=""/>
    <s v="RESULT MIX MNP MIX 01 LOT-1849"/>
    <s v="BASKET CUPSOLE LACEUP MIX"/>
    <s v="CHINA"/>
    <s v=""/>
    <n v="129.9"/>
    <n v="129.9"/>
    <s v="EUR"/>
    <s v="100% LEATHER"/>
    <s v=""/>
  </r>
  <r>
    <s v="POLAND 004"/>
    <s v="780100000001496116"/>
    <s v="780200000000234351"/>
    <s v="8720109604610"/>
    <s v="782900000000017054"/>
    <x v="0"/>
    <s v="HUD-CKL"/>
    <x v="3"/>
    <x v="0"/>
    <x v="15"/>
    <s v="YM0YM00922"/>
    <s v=""/>
    <s v="45"/>
    <n v="1"/>
    <s v=""/>
    <s v=""/>
    <s v="RESULT MIX MNP MIX 01 LOT-1849"/>
    <s v="BASKET CUPSOLE LOW MIX IN MET"/>
    <s v=""/>
    <s v=""/>
    <n v="129.9"/>
    <n v="129.9"/>
    <s v="EUR"/>
    <s v=""/>
    <s v=""/>
  </r>
  <r>
    <s v="POLAND 004"/>
    <s v="780100000001496112"/>
    <s v="780200000000234351"/>
    <s v="8720109117226"/>
    <s v="782900000000017054"/>
    <x v="0"/>
    <s v="HUD-CKL"/>
    <x v="3"/>
    <x v="0"/>
    <x v="15"/>
    <s v="HM0HM01452"/>
    <s v="TRIPLE BLACK"/>
    <s v="44"/>
    <n v="1"/>
    <s v=""/>
    <s v=""/>
    <s v="RESULT MIX MNP MIX 01 LOT-1849"/>
    <s v="MOCCASIN W/ ICONIC PLAQUE"/>
    <s v="PORTUGAL"/>
    <s v=""/>
    <n v="239.9"/>
    <n v="239.9"/>
    <s v="EUR"/>
    <s v="LEATHER (FWA) (100%)"/>
    <s v=""/>
  </r>
  <r>
    <s v="POLAND 004"/>
    <s v="780100000001496112"/>
    <s v="780200000000234351"/>
    <s v="8720109631692"/>
    <s v="782900000000017054"/>
    <x v="0"/>
    <s v="HUD-CKL"/>
    <x v="3"/>
    <x v="0"/>
    <x v="15"/>
    <s v="HM0HM01395"/>
    <s v=""/>
    <s v="46"/>
    <n v="1"/>
    <s v=""/>
    <s v=""/>
    <s v="RESULT MIX MNP MIX 01 LOT-1849"/>
    <s v="LOW TOP LACE UP MIX"/>
    <s v=""/>
    <s v=""/>
    <n v="129.9"/>
    <n v="129.9"/>
    <s v="EUR"/>
    <s v=""/>
    <s v=""/>
  </r>
  <r>
    <s v="POLAND 004"/>
    <s v="780100000001496112"/>
    <s v="780200000000234351"/>
    <s v="8720107383395"/>
    <s v="782900000000017054"/>
    <x v="0"/>
    <s v="HUD-CKL"/>
    <x v="3"/>
    <x v="0"/>
    <x v="15"/>
    <s v="YM0YM00654"/>
    <s v="ANCIENT WHITE"/>
    <s v="46"/>
    <n v="1"/>
    <s v=""/>
    <s v=""/>
    <s v="RESULT MIX MNP MIX 01 LOT-1849"/>
    <s v="ESPADRILLE ESS MONOG, YBH, 40"/>
    <s v="CHINA"/>
    <s v=""/>
    <n v="79.900000000000006"/>
    <n v="79.900000000000006"/>
    <s v="EUR"/>
    <s v="RECYCLED COTTON (60%), COTTON (40%)"/>
    <s v=""/>
  </r>
  <r>
    <s v="POLAND 004"/>
    <s v="780100000001496112"/>
    <s v="780200000000234351"/>
    <s v="8720109627138"/>
    <s v="782900000000017054"/>
    <x v="0"/>
    <s v="HUD-CKL"/>
    <x v="3"/>
    <x v="0"/>
    <x v="15"/>
    <s v="HM0HM01379"/>
    <s v="CK BLACK"/>
    <s v="46"/>
    <n v="1"/>
    <s v=""/>
    <s v=""/>
    <s v="RESULT MIX MNP MIX 01 LOT-1849"/>
    <s v="LOW TOP LACE UP TAILOR"/>
    <s v="INDONESIA"/>
    <s v=""/>
    <n v="159.9"/>
    <n v="159.9"/>
    <s v="EUR"/>
    <s v="100% LEATHER (FWA)"/>
    <s v=""/>
  </r>
  <r>
    <s v="POLAND 004"/>
    <s v="780100000001493823"/>
    <s v="780200000000234352"/>
    <s v="8720107798212"/>
    <s v="782900000000017054"/>
    <x v="0"/>
    <s v="HUD-CKL"/>
    <x v="0"/>
    <x v="2"/>
    <x v="3"/>
    <s v="IU0IU00425"/>
    <s v="VIBRANT ORANGE"/>
    <s v="L-XL"/>
    <n v="1"/>
    <s v=""/>
    <s v=""/>
    <s v="RESULT MIX MNP MIX 01 LOT-1849"/>
    <s v="LOGO FUSED BASEBALL, SCB, S-M"/>
    <s v="CHINA"/>
    <s v=""/>
    <n v="39.9"/>
    <n v="39.9"/>
    <s v="EUR"/>
    <s v="RECYCLED POLYESTER (100%)"/>
    <s v=""/>
  </r>
  <r>
    <s v="POLAND 004"/>
    <s v="780100000001493823"/>
    <s v="780200000000234352"/>
    <s v="8720107798076"/>
    <s v="782900000000017054"/>
    <x v="0"/>
    <s v="HUD-CKL"/>
    <x v="0"/>
    <x v="2"/>
    <x v="3"/>
    <s v="IU0IU00425"/>
    <s v="VIBRANT ORANGE"/>
    <s v="S-M"/>
    <n v="2"/>
    <s v=""/>
    <s v=""/>
    <s v="RESULT MIX MNP MIX 01 LOT-1849"/>
    <s v="LOGO FUSED BASEBALL, SCB, S-M"/>
    <s v="CHINA"/>
    <s v=""/>
    <n v="39.9"/>
    <n v="79.8"/>
    <s v="EUR"/>
    <s v="RECYCLED POLYESTER (100%)"/>
    <s v=""/>
  </r>
  <r>
    <s v="POLAND 004"/>
    <s v="780100000001477311"/>
    <s v="780200000000234352"/>
    <s v="8720107817258"/>
    <s v="782900000000017054"/>
    <x v="0"/>
    <s v="HUD-CKL"/>
    <x v="1"/>
    <x v="2"/>
    <x v="2"/>
    <s v="IU0IU00422"/>
    <s v="VIBRANT ORANGE"/>
    <s v="OS"/>
    <n v="7"/>
    <s v=""/>
    <s v=""/>
    <s v="RESULT MIX MNP MIX 01 LOT-1849"/>
    <s v="SEASONAL BACKPACK, SCB, OS"/>
    <s v="CHINA"/>
    <s v=""/>
    <n v="89.9"/>
    <n v="629.30000000000007"/>
    <s v="EUR"/>
    <s v="RECYCLED POLYESTER (80%), RECYCLED NYLON / POLYAMI"/>
    <s v="IDE (20%)"/>
  </r>
  <r>
    <s v="POLAND 004"/>
    <s v="780100000001477311"/>
    <s v="780200000000234352"/>
    <s v="8720107796782"/>
    <s v="782900000000017054"/>
    <x v="0"/>
    <s v="HUD-CKL"/>
    <x v="1"/>
    <x v="2"/>
    <x v="2"/>
    <s v="IU0IU00423"/>
    <s v="VIBRANT ORANGE"/>
    <s v="OS"/>
    <n v="6"/>
    <s v=""/>
    <s v=""/>
    <s v="RESULT MIX MNP MIX 01 LOT-1849"/>
    <s v="MONOGRAM CROSSBODY B, SCB, OS"/>
    <s v="CHINA"/>
    <s v=""/>
    <n v="54.9"/>
    <n v="329.4"/>
    <s v="EUR"/>
    <s v="RECYCLED POLYESTER (80%), RECYCLED NYLON / POLYAMI"/>
    <s v="IDE (20%)"/>
  </r>
  <r>
    <s v="POLAND 004"/>
    <s v="780100000001495856"/>
    <s v="780200000000234352"/>
    <s v="8719856812911"/>
    <s v="782900000000017054"/>
    <x v="0"/>
    <s v="HUD-CKL"/>
    <x v="0"/>
    <x v="2"/>
    <x v="1"/>
    <s v="G80G800574"/>
    <s v="BLUSHCHEEK/PVHWHITE"/>
    <s v="12-14"/>
    <n v="2"/>
    <s v=""/>
    <s v=""/>
    <s v="RESULT MIX MNP MIX 01 LOT-1849"/>
    <s v="2PK BIKINI-LACE-0VJ"/>
    <s v=""/>
    <s v=""/>
    <n v="31.9"/>
    <n v="63.8"/>
    <s v="EUR"/>
    <s v=""/>
    <s v=""/>
  </r>
  <r>
    <s v="POLAND 004"/>
    <s v="780100000001495856"/>
    <s v="780200000000234352"/>
    <s v="8719856812386"/>
    <s v="782900000000017054"/>
    <x v="0"/>
    <s v="HUD-CKL"/>
    <x v="0"/>
    <x v="2"/>
    <x v="1"/>
    <s v="G80G800571"/>
    <s v="PVHBLACK/PVHBLACK"/>
    <s v="12-14"/>
    <n v="1"/>
    <s v=""/>
    <s v=""/>
    <s v="RESULT MIX MNP MIX 01 LOT-1849"/>
    <s v="2PK BIKINI-0R9"/>
    <s v=""/>
    <s v=""/>
    <n v="31.9"/>
    <n v="31.9"/>
    <s v="EUR"/>
    <s v=""/>
    <s v=""/>
  </r>
  <r>
    <s v="POLAND 004"/>
    <s v="780100000001495856"/>
    <s v="780200000000234352"/>
    <s v="8719856812850"/>
    <s v="782900000000017054"/>
    <x v="0"/>
    <s v="HUD-CKL"/>
    <x v="0"/>
    <x v="2"/>
    <x v="1"/>
    <s v="G80G800572"/>
    <s v="PVHBLACK/PVHBLACK"/>
    <s v="12-14"/>
    <n v="2"/>
    <s v=""/>
    <s v=""/>
    <s v="RESULT MIX MNP MIX 01 LOT-1849"/>
    <s v="2PK BRALETTE-0R9"/>
    <s v=""/>
    <s v=""/>
    <n v="39.9"/>
    <n v="79.8"/>
    <s v="EUR"/>
    <s v=""/>
    <s v=""/>
  </r>
  <r>
    <s v="POLAND 004"/>
    <s v="780100000001495856"/>
    <s v="780200000000234352"/>
    <s v="8719856812379"/>
    <s v="782900000000017054"/>
    <x v="0"/>
    <s v="HUD-CKL"/>
    <x v="0"/>
    <x v="2"/>
    <x v="1"/>
    <s v="G80G800571"/>
    <s v="PVHBLACK/PVHBLACK"/>
    <s v="10-12"/>
    <n v="2"/>
    <s v=""/>
    <s v=""/>
    <s v="RESULT MIX MNP MIX 01 LOT-1849"/>
    <s v="2PK BIKINI-0R9"/>
    <s v=""/>
    <s v=""/>
    <n v="31.9"/>
    <n v="63.8"/>
    <s v="EUR"/>
    <s v=""/>
    <s v=""/>
  </r>
  <r>
    <s v="POLAND 004"/>
    <s v="780100000001495856"/>
    <s v="780200000000234352"/>
    <s v="8719856809317"/>
    <s v="782900000000017054"/>
    <x v="0"/>
    <s v="HUD-CKL"/>
    <x v="0"/>
    <x v="2"/>
    <x v="1"/>
    <s v="G80G800565"/>
    <s v="CALVININFORMBLACKAOP/PVHBLACK"/>
    <s v="8-10"/>
    <n v="1"/>
    <s v=""/>
    <s v=""/>
    <s v="RESULT MIX MNP MIX 01 LOT-1849"/>
    <s v="2PK BRALETTE-HERITAGE-0R8"/>
    <s v=""/>
    <s v=""/>
    <n v="39.9"/>
    <n v="39.9"/>
    <s v="EUR"/>
    <s v=""/>
    <s v=""/>
  </r>
  <r>
    <s v="POLAND 004"/>
    <s v="780100000001495856"/>
    <s v="780200000000234352"/>
    <s v="8719856812836"/>
    <s v="782900000000017054"/>
    <x v="0"/>
    <s v="HUD-CKL"/>
    <x v="0"/>
    <x v="2"/>
    <x v="1"/>
    <s v="G80G800572"/>
    <s v="PVHBLACK/PVHBLACK"/>
    <s v="10-12"/>
    <n v="3"/>
    <s v=""/>
    <s v=""/>
    <s v="RESULT MIX MNP MIX 01 LOT-1849"/>
    <s v="2PK BRALETTE-0R9"/>
    <s v=""/>
    <s v=""/>
    <n v="39.9"/>
    <n v="119.69999999999999"/>
    <s v="EUR"/>
    <s v=""/>
    <s v=""/>
  </r>
  <r>
    <s v="POLAND 004"/>
    <s v="780100000001495856"/>
    <s v="780200000000234352"/>
    <s v="8719856809331"/>
    <s v="782900000000017054"/>
    <x v="0"/>
    <s v="HUD-CKL"/>
    <x v="0"/>
    <x v="2"/>
    <x v="1"/>
    <s v="G80G800565"/>
    <s v="CALVININFORMBLACKAOP/PVHBLACK"/>
    <s v="10-12"/>
    <n v="2"/>
    <s v=""/>
    <s v=""/>
    <s v="RESULT MIX MNP MIX 01 LOT-1849"/>
    <s v="2PK BRALETTE-HERITAGE-0R8"/>
    <s v=""/>
    <s v=""/>
    <n v="39.9"/>
    <n v="79.8"/>
    <s v="EUR"/>
    <s v=""/>
    <s v=""/>
  </r>
  <r>
    <s v="POLAND 004"/>
    <s v="780100000001495856"/>
    <s v="780200000000234352"/>
    <s v="8719856812591"/>
    <s v="782900000000017054"/>
    <x v="0"/>
    <s v="HUD-CKL"/>
    <x v="0"/>
    <x v="2"/>
    <x v="1"/>
    <s v="G80G800574"/>
    <s v="BLUSHCHEEK/PVHWHITE"/>
    <s v="10-12"/>
    <n v="1"/>
    <s v=""/>
    <s v=""/>
    <s v="RESULT MIX MNP MIX 01 LOT-1849"/>
    <s v="2PK BIKINI-LACE-0VJ"/>
    <s v=""/>
    <s v=""/>
    <n v="31.9"/>
    <n v="31.9"/>
    <s v="EUR"/>
    <s v=""/>
    <s v=""/>
  </r>
  <r>
    <s v="POLAND 004"/>
    <s v="780100000001495856"/>
    <s v="780200000000234352"/>
    <s v="8719856812027"/>
    <s v="782900000000017054"/>
    <x v="0"/>
    <s v="HUD-CKL"/>
    <x v="0"/>
    <x v="2"/>
    <x v="1"/>
    <s v="B70B700406"/>
    <s v="ELECTRICAQUA/PVHBLACK/PVHWHITE"/>
    <s v="8-10"/>
    <n v="4"/>
    <s v=""/>
    <s v=""/>
    <s v="RESULT MIX MNP MIX 01 LOT-1849"/>
    <s v="3PK TRUNK-0SS"/>
    <s v=""/>
    <s v=""/>
    <n v="48.9"/>
    <n v="195.6"/>
    <s v="EUR"/>
    <s v=""/>
    <s v=""/>
  </r>
  <r>
    <s v="POLAND 004"/>
    <s v="780100000001495856"/>
    <s v="780200000000234352"/>
    <s v="8719856812812"/>
    <s v="782900000000017054"/>
    <x v="0"/>
    <s v="HUD-CKL"/>
    <x v="0"/>
    <x v="2"/>
    <x v="1"/>
    <s v="G80G800572"/>
    <s v="PVHBLACK/PVHBLACK"/>
    <s v="8-10"/>
    <n v="2"/>
    <s v=""/>
    <s v=""/>
    <s v="RESULT MIX MNP MIX 01 LOT-1849"/>
    <s v="2PK BRALETTE-0R9"/>
    <s v=""/>
    <s v=""/>
    <n v="39.9"/>
    <n v="79.8"/>
    <s v="EUR"/>
    <s v=""/>
    <s v=""/>
  </r>
  <r>
    <s v="POLAND 004"/>
    <s v="780100000001495856"/>
    <s v="780200000000234352"/>
    <s v="8719856812638"/>
    <s v="782900000000017054"/>
    <x v="0"/>
    <s v="HUD-CKL"/>
    <x v="0"/>
    <x v="2"/>
    <x v="1"/>
    <s v="B70B700407"/>
    <s v="PVHBLACK/PVHBLACK"/>
    <s v="14-16"/>
    <n v="1"/>
    <s v=""/>
    <s v=""/>
    <s v="RESULT MIX MNP MIX 01 LOT-1849"/>
    <s v="2PK TRUNK-0R9"/>
    <s v=""/>
    <s v=""/>
    <n v="35.9"/>
    <n v="35.9"/>
    <s v="EUR"/>
    <s v=""/>
    <s v=""/>
  </r>
  <r>
    <s v="POLAND 004"/>
    <s v="780100000001495856"/>
    <s v="780200000000234352"/>
    <s v="8719856812041"/>
    <s v="782900000000017054"/>
    <x v="0"/>
    <s v="HUD-CKL"/>
    <x v="0"/>
    <x v="2"/>
    <x v="1"/>
    <s v="B70B700406"/>
    <s v="ELECTRICAQUA/PVHBLACK/PVHWHITE"/>
    <s v="10-12"/>
    <n v="1"/>
    <s v=""/>
    <s v=""/>
    <s v="RESULT MIX MNP MIX 01 LOT-1849"/>
    <s v="3PK TRUNK-0SS"/>
    <s v=""/>
    <s v=""/>
    <n v="48.9"/>
    <n v="48.9"/>
    <s v="EUR"/>
    <s v=""/>
    <s v=""/>
  </r>
  <r>
    <s v="POLAND 004"/>
    <s v="780100000001495856"/>
    <s v="780200000000234352"/>
    <s v="8719856812492"/>
    <s v="782900000000017054"/>
    <x v="0"/>
    <s v="HUD-CKL"/>
    <x v="0"/>
    <x v="2"/>
    <x v="1"/>
    <s v="B70B700407"/>
    <s v="PVHBLACK/PVHBLACK"/>
    <s v="8-10"/>
    <n v="3"/>
    <s v=""/>
    <s v=""/>
    <s v="RESULT MIX MNP MIX 01 LOT-1849"/>
    <s v="2PK TRUNK-0R9"/>
    <s v=""/>
    <s v=""/>
    <n v="35.9"/>
    <n v="107.69999999999999"/>
    <s v="EUR"/>
    <s v=""/>
    <s v=""/>
  </r>
  <r>
    <s v="POLAND 004"/>
    <s v="780100000001495856"/>
    <s v="780200000000234352"/>
    <s v="8719856809379"/>
    <s v="782900000000017054"/>
    <x v="0"/>
    <s v="HUD-CKL"/>
    <x v="0"/>
    <x v="2"/>
    <x v="1"/>
    <s v="G80G800565"/>
    <s v="CALVININFORMBLACKAOP/PVHBLACK"/>
    <s v="12-14"/>
    <n v="1"/>
    <s v=""/>
    <s v=""/>
    <s v="RESULT MIX MNP MIX 01 LOT-1849"/>
    <s v="2PK BRALETTE-HERITAGE-0R8"/>
    <s v=""/>
    <s v=""/>
    <n v="39.9"/>
    <n v="39.9"/>
    <s v="EUR"/>
    <s v=""/>
    <s v=""/>
  </r>
  <r>
    <s v="POLAND 004"/>
    <s v="780100000001495856"/>
    <s v="780200000000234352"/>
    <s v="8719856809690"/>
    <s v="782900000000017054"/>
    <x v="0"/>
    <s v="HUD-CKL"/>
    <x v="0"/>
    <x v="2"/>
    <x v="1"/>
    <s v="B70B700405"/>
    <s v="ELECTRICAQUA/PVHBLACK"/>
    <s v="14-16"/>
    <n v="1"/>
    <s v=""/>
    <s v=""/>
    <s v="RESULT MIX MNP MIX 01 LOT-1849"/>
    <s v="2PK TRUNK-0WD"/>
    <s v=""/>
    <s v=""/>
    <n v="89"/>
    <n v="89"/>
    <s v="EUR"/>
    <s v=""/>
    <s v=""/>
  </r>
  <r>
    <s v="POLAND 004"/>
    <s v="780100000001495856"/>
    <s v="780200000000234352"/>
    <s v="8719856812072"/>
    <s v="782900000000017054"/>
    <x v="0"/>
    <s v="HUD-CKL"/>
    <x v="0"/>
    <x v="2"/>
    <x v="1"/>
    <s v="B70B700406"/>
    <s v="ELECTRICAQUA/PVHBLACK/PVHWHITE"/>
    <s v="14-16"/>
    <n v="2"/>
    <s v=""/>
    <s v=""/>
    <s v="RESULT MIX MNP MIX 01 LOT-1849"/>
    <s v="3PK TRUNK-0SS"/>
    <s v=""/>
    <s v=""/>
    <n v="48.9"/>
    <n v="97.8"/>
    <s v="EUR"/>
    <s v=""/>
    <s v=""/>
  </r>
  <r>
    <s v="POLAND 004"/>
    <s v="780100000001495856"/>
    <s v="780200000000234352"/>
    <s v="8719856812621"/>
    <s v="782900000000017054"/>
    <x v="0"/>
    <s v="HUD-CKL"/>
    <x v="0"/>
    <x v="2"/>
    <x v="1"/>
    <s v="B70B700407"/>
    <s v="PVHBLACK/PVHBLACK"/>
    <s v="12-14"/>
    <n v="2"/>
    <s v=""/>
    <s v=""/>
    <s v="RESULT MIX MNP MIX 01 LOT-1849"/>
    <s v="2PK TRUNK-0R9"/>
    <s v=""/>
    <s v=""/>
    <n v="35.9"/>
    <n v="71.8"/>
    <s v="EUR"/>
    <s v=""/>
    <s v=""/>
  </r>
  <r>
    <s v="POLAND 004"/>
    <s v="780100000001495856"/>
    <s v="780200000000234352"/>
    <s v="8719856812874"/>
    <s v="782900000000017054"/>
    <x v="0"/>
    <s v="HUD-CKL"/>
    <x v="0"/>
    <x v="2"/>
    <x v="1"/>
    <s v="G80G800572"/>
    <s v="PVHBLACK/PVHBLACK"/>
    <s v="14-16"/>
    <n v="1"/>
    <s v=""/>
    <s v=""/>
    <s v="RESULT MIX MNP MIX 01 LOT-1849"/>
    <s v="2PK BRALETTE-0R9"/>
    <s v=""/>
    <s v=""/>
    <n v="39.9"/>
    <n v="39.9"/>
    <s v="EUR"/>
    <s v=""/>
    <s v=""/>
  </r>
  <r>
    <s v="POLAND 004"/>
    <s v="780100000001495856"/>
    <s v="780200000000234352"/>
    <s v="8719855444830"/>
    <s v="782900000000017054"/>
    <x v="0"/>
    <s v="HUD-CKL"/>
    <x v="0"/>
    <x v="2"/>
    <x v="1"/>
    <s v="G80G800537"/>
    <s v="REDHOT/PVHWHITE"/>
    <s v="8-10"/>
    <n v="1"/>
    <s v=""/>
    <s v=""/>
    <s v="RESULT MIX MNP MIX 01 LOT-1849"/>
    <s v="2PK BRALETTE (WOVEN, 0WD"/>
    <s v=""/>
    <s v=""/>
    <n v="35.9"/>
    <n v="35.9"/>
    <s v="EUR"/>
    <s v=""/>
    <s v=""/>
  </r>
  <r>
    <s v="POLAND 004"/>
    <s v="780100000001495856"/>
    <s v="780200000000234352"/>
    <s v="8719856812935"/>
    <s v="782900000000017054"/>
    <x v="0"/>
    <s v="HUD-CKL"/>
    <x v="0"/>
    <x v="2"/>
    <x v="1"/>
    <s v="G80G800574"/>
    <s v="BLUSHCHEEK/PVHWHITE"/>
    <s v="14-16"/>
    <n v="1"/>
    <s v=""/>
    <s v=""/>
    <s v="RESULT MIX MNP MIX 01 LOT-1849"/>
    <s v="2PK BIKINI-LACE-0VJ"/>
    <s v=""/>
    <s v=""/>
    <n v="31.9"/>
    <n v="31.9"/>
    <s v="EUR"/>
    <s v=""/>
    <s v=""/>
  </r>
  <r>
    <s v="POLAND 004"/>
    <s v="780100000001495856"/>
    <s v="780200000000234352"/>
    <s v="8719856812560"/>
    <s v="782900000000017054"/>
    <x v="0"/>
    <s v="HUD-CKL"/>
    <x v="0"/>
    <x v="2"/>
    <x v="1"/>
    <s v="G80G800574"/>
    <s v="BLUSHCHEEK/PVHWHITE"/>
    <s v="8-10"/>
    <n v="2"/>
    <s v=""/>
    <s v=""/>
    <s v="RESULT MIX MNP MIX 01 LOT-1849"/>
    <s v="2PK BIKINI-LACE-0VJ"/>
    <s v=""/>
    <s v=""/>
    <n v="31.9"/>
    <n v="63.8"/>
    <s v="EUR"/>
    <s v=""/>
    <s v=""/>
  </r>
  <r>
    <s v="POLAND 004"/>
    <s v="780100000001495856"/>
    <s v="780200000000234352"/>
    <s v="8719856809393"/>
    <s v="782900000000017054"/>
    <x v="0"/>
    <s v="HUD-CKL"/>
    <x v="0"/>
    <x v="2"/>
    <x v="1"/>
    <s v="G80G800565"/>
    <s v="CALVININFORMBLACKAOP/PVHBLACK"/>
    <s v="14-16"/>
    <n v="1"/>
    <s v=""/>
    <s v=""/>
    <s v="RESULT MIX MNP MIX 01 LOT-1849"/>
    <s v="2PK BRALETTE-HERITAGE-0R8"/>
    <s v=""/>
    <s v=""/>
    <n v="39.9"/>
    <n v="39.9"/>
    <s v="EUR"/>
    <s v=""/>
    <s v=""/>
  </r>
  <r>
    <s v="POLAND 004"/>
    <s v="780100000001495856"/>
    <s v="780200000000234352"/>
    <s v="8719856812362"/>
    <s v="782900000000017054"/>
    <x v="0"/>
    <s v="HUD-CKL"/>
    <x v="0"/>
    <x v="2"/>
    <x v="1"/>
    <s v="G80G800571"/>
    <s v="PVHBLACK/PVHBLACK"/>
    <s v="8-10"/>
    <n v="2"/>
    <s v=""/>
    <s v=""/>
    <s v="RESULT MIX MNP MIX 01 LOT-1849"/>
    <s v="2PK BIKINI-0R9"/>
    <s v=""/>
    <s v=""/>
    <n v="31.9"/>
    <n v="63.8"/>
    <s v="EUR"/>
    <s v=""/>
    <s v=""/>
  </r>
  <r>
    <s v="POLAND 004"/>
    <s v="780100000001495856"/>
    <s v="780200000000234352"/>
    <s v="8719856812393"/>
    <s v="782900000000017054"/>
    <x v="0"/>
    <s v="HUD-CKL"/>
    <x v="0"/>
    <x v="2"/>
    <x v="1"/>
    <s v="G80G800571"/>
    <s v="PVHBLACK/PVHBLACK"/>
    <s v="14-16"/>
    <n v="1"/>
    <s v=""/>
    <s v=""/>
    <s v="RESULT MIX MNP MIX 01 LOT-1849"/>
    <s v="2PK BIKINI-0R9"/>
    <s v=""/>
    <s v=""/>
    <n v="31.9"/>
    <n v="31.9"/>
    <s v="EUR"/>
    <s v=""/>
    <s v=""/>
  </r>
  <r>
    <s v="POLAND 004"/>
    <s v="780100000001495856"/>
    <s v="780200000000234352"/>
    <s v="8719856812065"/>
    <s v="782900000000017054"/>
    <x v="0"/>
    <s v="HUD-CKL"/>
    <x v="0"/>
    <x v="2"/>
    <x v="1"/>
    <s v="B70B700406"/>
    <s v="ELECTRICAQUA/PVHBLACK/PVHWHITE"/>
    <s v="12-14"/>
    <n v="1"/>
    <s v=""/>
    <s v=""/>
    <s v="RESULT MIX MNP MIX 01 LOT-1849"/>
    <s v="3PK TRUNK-0SS"/>
    <s v=""/>
    <s v=""/>
    <n v="48.9"/>
    <n v="48.9"/>
    <s v="EUR"/>
    <s v=""/>
    <s v=""/>
  </r>
  <r>
    <s v="POLAND 004"/>
    <s v="780100000001495856"/>
    <s v="780200000000234352"/>
    <s v="8719856812614"/>
    <s v="782900000000017054"/>
    <x v="0"/>
    <s v="HUD-CKL"/>
    <x v="0"/>
    <x v="2"/>
    <x v="1"/>
    <s v="B70B700407"/>
    <s v="PVHBLACK/PVHBLACK"/>
    <s v="10-12"/>
    <n v="3"/>
    <s v=""/>
    <s v=""/>
    <s v="RESULT MIX MNP MIX 01 LOT-1849"/>
    <s v="2PK TRUNK-0R9"/>
    <s v=""/>
    <s v=""/>
    <n v="35.9"/>
    <n v="107.69999999999999"/>
    <s v="EUR"/>
    <s v=""/>
    <s v=""/>
  </r>
  <r>
    <s v="POLAND 004"/>
    <s v="780100000001477332"/>
    <s v="780200000000234372"/>
    <s v="MIX 044"/>
    <s v="782900000000017054"/>
    <x v="0"/>
    <s v="HUD-CKL"/>
    <x v="2"/>
    <x v="0"/>
    <x v="7"/>
    <s v="MIX"/>
    <s v="MIX"/>
    <s v="MIX"/>
    <n v="1"/>
    <s v=""/>
    <s v=""/>
    <s v="RESULT MIX MNP MIX 01 LOT-1849"/>
    <s v="Zapatos(Shoes-SANDALS)"/>
    <s v=""/>
    <s v=""/>
    <n v="89"/>
    <n v="89"/>
    <s v=""/>
    <s v=""/>
    <s v=""/>
  </r>
  <r>
    <s v="POLAND 004"/>
    <s v="780100000001477332"/>
    <s v="780200000000234372"/>
    <s v="MIX 042"/>
    <s v="782900000000017054"/>
    <x v="0"/>
    <s v="HUD-CKL"/>
    <x v="2"/>
    <x v="0"/>
    <x v="7"/>
    <s v="MIX"/>
    <s v="MIX"/>
    <s v="MIX"/>
    <n v="1"/>
    <s v=""/>
    <s v=""/>
    <s v="RESULT MIX MNP MIX 01 LOT-1849"/>
    <s v="Zapatos(Shoes)"/>
    <s v=""/>
    <s v=""/>
    <n v="89"/>
    <n v="89"/>
    <s v=""/>
    <s v=""/>
    <s v=""/>
  </r>
  <r>
    <s v="POLAND 004"/>
    <s v="780100000001477802"/>
    <s v="780200000000234372"/>
    <s v="MIX 038"/>
    <s v="782900000000017054"/>
    <x v="0"/>
    <s v="HUD-CKL"/>
    <x v="2"/>
    <x v="1"/>
    <x v="7"/>
    <s v="MIX"/>
    <s v="MIX"/>
    <s v="MIX"/>
    <n v="2"/>
    <s v=""/>
    <s v=""/>
    <s v="RESULT MIX MNP MIX 01 LOT-1849"/>
    <s v="Tops(Tops)"/>
    <s v=""/>
    <s v=""/>
    <n v="89"/>
    <n v="178"/>
    <s v=""/>
    <s v=""/>
    <s v=""/>
  </r>
  <r>
    <s v="POLAND 004"/>
    <s v="780100000001477802"/>
    <s v="780200000000234372"/>
    <s v="MIX 013"/>
    <s v="782900000000017054"/>
    <x v="0"/>
    <s v="HUD-CKL"/>
    <x v="2"/>
    <x v="1"/>
    <x v="7"/>
    <s v="MIX"/>
    <s v="MIX"/>
    <s v="MIX"/>
    <n v="2"/>
    <s v=""/>
    <s v=""/>
    <s v="RESULT MIX MNP MIX 01 LOT-1849"/>
    <s v="Chalecos(Waistcoats)"/>
    <s v=""/>
    <s v=""/>
    <n v="89"/>
    <n v="178"/>
    <s v=""/>
    <s v=""/>
    <s v=""/>
  </r>
  <r>
    <s v="POLAND 004"/>
    <s v="780100000001477802"/>
    <s v="780200000000234372"/>
    <s v="MIX 022"/>
    <s v="782900000000017054"/>
    <x v="0"/>
    <s v="HUD-CKL"/>
    <x v="2"/>
    <x v="1"/>
    <x v="7"/>
    <s v="MIX"/>
    <s v="MIX"/>
    <s v="MIX"/>
    <n v="3"/>
    <s v=""/>
    <s v=""/>
    <s v="RESULT MIX MNP MIX 01 LOT-1849"/>
    <s v="Jeans(Jeans)"/>
    <s v=""/>
    <s v=""/>
    <n v="89"/>
    <n v="267"/>
    <s v=""/>
    <s v=""/>
    <s v=""/>
  </r>
  <r>
    <s v="POLAND 004"/>
    <s v="780100000001477530"/>
    <s v="780200000000234372"/>
    <s v="MIX 007"/>
    <s v="782900000000017054"/>
    <x v="0"/>
    <s v="HUD-CKL"/>
    <x v="1"/>
    <x v="1"/>
    <x v="2"/>
    <s v="MIX"/>
    <s v="MIX"/>
    <s v="MIX"/>
    <n v="1"/>
    <s v=""/>
    <s v=""/>
    <s v="RESULT MIX MNP MIX 01 LOT-1849"/>
    <s v="Bolsos y Moch.(Bags &amp; Backpacks)"/>
    <s v=""/>
    <s v=""/>
    <n v="89"/>
    <n v="89"/>
    <s v=""/>
    <s v=""/>
    <s v=""/>
  </r>
  <r>
    <s v="POLAND 004"/>
    <s v="780100000001479014"/>
    <s v="780200000000234372"/>
    <s v="MIX 031"/>
    <s v="782900000000017054"/>
    <x v="0"/>
    <s v="HUD-CKL"/>
    <x v="2"/>
    <x v="1"/>
    <x v="7"/>
    <s v="MIX"/>
    <s v="MIX"/>
    <s v="MIX"/>
    <n v="11"/>
    <s v=""/>
    <s v=""/>
    <s v="RESULT MIX MNP MIX 01 LOT-1849"/>
    <s v="Ropa Interior (Underwear)"/>
    <s v=""/>
    <s v=""/>
    <n v="89"/>
    <n v="979"/>
    <s v=""/>
    <s v=""/>
    <s v=""/>
  </r>
  <r>
    <s v="POLAND 004"/>
    <s v="780100000001479014"/>
    <s v="780200000000234372"/>
    <s v="MIX 009"/>
    <s v="782900000000017054"/>
    <x v="0"/>
    <s v="HUD-CKL"/>
    <x v="2"/>
    <x v="1"/>
    <x v="7"/>
    <s v="MIX"/>
    <s v="MIX"/>
    <s v="MIX"/>
    <n v="1"/>
    <s v=""/>
    <s v=""/>
    <s v="RESULT MIX MNP MIX 01 LOT-1849"/>
    <s v="Calcetin(Socks)"/>
    <s v=""/>
    <s v=""/>
    <n v="89"/>
    <n v="89"/>
    <s v=""/>
    <s v=""/>
    <s v=""/>
  </r>
  <r>
    <s v="POLAND 004"/>
    <s v="780100000001479014"/>
    <s v="780200000000234372"/>
    <s v="MIX 025"/>
    <s v="782900000000017054"/>
    <x v="0"/>
    <s v="HUD-CKL"/>
    <x v="2"/>
    <x v="1"/>
    <x v="7"/>
    <s v="MIX"/>
    <s v="MIX"/>
    <s v="MIX"/>
    <n v="6"/>
    <s v=""/>
    <s v=""/>
    <s v="RESULT MIX MNP MIX 01 LOT-1849"/>
    <s v="Monederos(Purses)"/>
    <s v=""/>
    <s v=""/>
    <n v="89"/>
    <n v="534"/>
    <s v=""/>
    <s v=""/>
    <s v=""/>
  </r>
  <r>
    <s v="POLAND 004"/>
    <s v="780100000001479014"/>
    <s v="780200000000234372"/>
    <s v="MIX 008"/>
    <s v="782900000000017054"/>
    <x v="0"/>
    <s v="HUD-CKL"/>
    <x v="2"/>
    <x v="1"/>
    <x v="7"/>
    <s v="MIX"/>
    <s v="MIX"/>
    <s v="MIX"/>
    <n v="2"/>
    <s v=""/>
    <s v=""/>
    <s v="RESULT MIX MNP MIX 01 LOT-1849"/>
    <s v="Bufandas(Scarfs)"/>
    <s v=""/>
    <s v=""/>
    <n v="89"/>
    <n v="178"/>
    <s v=""/>
    <s v=""/>
    <s v=""/>
  </r>
  <r>
    <s v="POLAND 004"/>
    <s v="780100000001479014"/>
    <s v="780200000000234372"/>
    <s v="MIX 020"/>
    <s v="782900000000017054"/>
    <x v="0"/>
    <s v="HUD-CKL"/>
    <x v="2"/>
    <x v="1"/>
    <x v="7"/>
    <s v="MIX"/>
    <s v="MIX"/>
    <s v="MIX"/>
    <n v="3"/>
    <s v=""/>
    <s v=""/>
    <s v="RESULT MIX MNP MIX 01 LOT-1849"/>
    <s v="Gorros(Caps)"/>
    <s v=""/>
    <s v=""/>
    <n v="89"/>
    <n v="267"/>
    <s v=""/>
    <s v=""/>
    <s v=""/>
  </r>
  <r>
    <s v="POLAND 004"/>
    <s v="780100000001479259"/>
    <s v="780200000000234372"/>
    <s v="MIX 020"/>
    <s v="782900000000017054"/>
    <x v="0"/>
    <s v="HUD-CKL"/>
    <x v="2"/>
    <x v="0"/>
    <x v="7"/>
    <s v="MIX"/>
    <s v="MIX"/>
    <s v="MIX"/>
    <n v="3"/>
    <s v=""/>
    <s v=""/>
    <s v="RESULT MIX MNP MIX 01 LOT-1849"/>
    <s v="Gorros(Caps)"/>
    <s v=""/>
    <s v=""/>
    <n v="89"/>
    <n v="267"/>
    <s v=""/>
    <s v=""/>
    <s v=""/>
  </r>
  <r>
    <s v="POLAND 004"/>
    <s v="780100000001479259"/>
    <s v="780200000000234372"/>
    <s v="MIX 031"/>
    <s v="782900000000017054"/>
    <x v="0"/>
    <s v="HUD-CKL"/>
    <x v="2"/>
    <x v="0"/>
    <x v="7"/>
    <s v="MIX"/>
    <s v="MIX"/>
    <s v="MIX"/>
    <n v="7"/>
    <s v=""/>
    <s v=""/>
    <s v="RESULT MIX MNP MIX 01 LOT-1849"/>
    <s v="Ropa Interior (Underwear)"/>
    <s v=""/>
    <s v=""/>
    <n v="89"/>
    <n v="623"/>
    <s v=""/>
    <s v=""/>
    <s v=""/>
  </r>
  <r>
    <s v="POLAND 004"/>
    <s v="780100000001479259"/>
    <s v="780200000000234372"/>
    <s v="MIX 015"/>
    <s v="782900000000017054"/>
    <x v="0"/>
    <s v="HUD-CKL"/>
    <x v="2"/>
    <x v="0"/>
    <x v="7"/>
    <s v="MIX"/>
    <s v="MIX"/>
    <s v="MIX"/>
    <n v="2"/>
    <s v=""/>
    <s v=""/>
    <s v="RESULT MIX MNP MIX 01 LOT-1849"/>
    <s v="Cinturones(Belts)"/>
    <s v=""/>
    <s v=""/>
    <n v="89"/>
    <n v="178"/>
    <s v=""/>
    <s v=""/>
    <s v=""/>
  </r>
  <r>
    <s v="POLAND 004"/>
    <s v="780100000001479259"/>
    <s v="780200000000234372"/>
    <s v="MIX 009"/>
    <s v="782900000000017054"/>
    <x v="0"/>
    <s v="HUD-CKL"/>
    <x v="2"/>
    <x v="0"/>
    <x v="7"/>
    <s v="MIX"/>
    <s v="MIX"/>
    <s v="MIX"/>
    <n v="9"/>
    <s v=""/>
    <s v=""/>
    <s v="RESULT MIX MNP MIX 01 LOT-1849"/>
    <s v="Calcetin(Socks)"/>
    <s v=""/>
    <s v=""/>
    <n v="89"/>
    <n v="801"/>
    <s v=""/>
    <s v=""/>
    <s v=""/>
  </r>
  <r>
    <s v="POLAND 004"/>
    <s v="780100000001479268"/>
    <s v="780200000000234372"/>
    <s v="MIX 011"/>
    <s v="782900000000017054"/>
    <x v="0"/>
    <s v="HUD-CKL"/>
    <x v="2"/>
    <x v="0"/>
    <x v="7"/>
    <s v="MIX"/>
    <s v="MIX"/>
    <s v="MIX"/>
    <n v="1"/>
    <s v=""/>
    <s v=""/>
    <s v="RESULT MIX MNP MIX 01 LOT-1849"/>
    <s v="Camisetas(T-shirts)"/>
    <s v=""/>
    <s v=""/>
    <n v="89"/>
    <n v="89"/>
    <s v=""/>
    <s v=""/>
    <s v=""/>
  </r>
  <r>
    <s v="POLAND 004"/>
    <s v="780100000001479268"/>
    <s v="780200000000234372"/>
    <s v="MIX 026"/>
    <s v="782900000000017054"/>
    <x v="0"/>
    <s v="HUD-CKL"/>
    <x v="2"/>
    <x v="0"/>
    <x v="7"/>
    <s v="MIX"/>
    <s v="MIX"/>
    <s v="MIX"/>
    <n v="1"/>
    <s v=""/>
    <s v=""/>
    <s v="RESULT MIX MNP MIX 01 LOT-1849"/>
    <s v="Pantalones(Trousers)"/>
    <s v=""/>
    <s v=""/>
    <n v="89"/>
    <n v="89"/>
    <s v=""/>
    <s v=""/>
    <s v=""/>
  </r>
  <r>
    <s v="POLAND 004"/>
    <s v="780100000001479268"/>
    <s v="780200000000234372"/>
    <s v="MIX 022"/>
    <s v="782900000000017054"/>
    <x v="0"/>
    <s v="HUD-CKL"/>
    <x v="2"/>
    <x v="0"/>
    <x v="7"/>
    <s v="MIX"/>
    <s v="MIX"/>
    <s v="MIX"/>
    <n v="3"/>
    <s v=""/>
    <s v=""/>
    <s v="RESULT MIX MNP MIX 01 LOT-1849"/>
    <s v="Jeans(Jeans)"/>
    <s v=""/>
    <s v=""/>
    <n v="89"/>
    <n v="267"/>
    <s v=""/>
    <s v=""/>
    <s v=""/>
  </r>
  <r>
    <s v="POLAND 004"/>
    <s v="780100000001479268"/>
    <s v="780200000000234372"/>
    <s v="MIX 037"/>
    <s v="782900000000017054"/>
    <x v="0"/>
    <s v="HUD-CKL"/>
    <x v="2"/>
    <x v="0"/>
    <x v="7"/>
    <s v="MIX"/>
    <s v="MIX"/>
    <s v="MIX"/>
    <n v="1"/>
    <s v=""/>
    <s v=""/>
    <s v="RESULT MIX MNP MIX 01 LOT-1849"/>
    <s v="Sweatshirt(Sweatshirt)"/>
    <s v=""/>
    <s v=""/>
    <n v="89"/>
    <n v="89"/>
    <s v=""/>
    <s v=""/>
    <s v=""/>
  </r>
  <r>
    <s v="POLAND 004"/>
    <s v="780100000001479268"/>
    <s v="780200000000234372"/>
    <s v="MIX 039"/>
    <s v="782900000000017054"/>
    <x v="0"/>
    <s v="HUD-CKL"/>
    <x v="2"/>
    <x v="0"/>
    <x v="7"/>
    <s v="MIX"/>
    <s v="MIX"/>
    <s v="MIX"/>
    <n v="1"/>
    <s v=""/>
    <s v=""/>
    <s v="RESULT MIX MNP MIX 01 LOT-1849"/>
    <s v="Tricotosa(Knitwear)"/>
    <s v=""/>
    <s v=""/>
    <n v="89"/>
    <n v="89"/>
    <s v=""/>
    <s v=""/>
    <s v=""/>
  </r>
  <r>
    <s v="POLAND 004"/>
    <s v="780100000001479268"/>
    <s v="780200000000234372"/>
    <s v="MIX 013"/>
    <s v="782900000000017054"/>
    <x v="0"/>
    <s v="HUD-CKL"/>
    <x v="2"/>
    <x v="0"/>
    <x v="7"/>
    <s v="MIX"/>
    <s v="MIX"/>
    <s v="MIX"/>
    <n v="1"/>
    <s v=""/>
    <s v=""/>
    <s v="RESULT MIX MNP MIX 01 LOT-1849"/>
    <s v="Chalecos(Waistcoats)"/>
    <s v=""/>
    <s v=""/>
    <n v="89"/>
    <n v="89"/>
    <s v=""/>
    <s v=""/>
    <s v=""/>
  </r>
  <r>
    <s v="POLAND 004"/>
    <s v="780100000001493878"/>
    <s v="780200000000234372"/>
    <s v="8052578513828"/>
    <s v="782900000000017054"/>
    <x v="0"/>
    <s v="HUD-CKL"/>
    <x v="3"/>
    <x v="2"/>
    <x v="16"/>
    <s v="V3A0-80849"/>
    <s v="MULTI"/>
    <s v="32"/>
    <n v="2"/>
    <s v=""/>
    <s v=""/>
    <s v="RESULT MIX MNP MIX 01 LOT-1849"/>
    <s v="LOGO POOL SLIDE NUDE"/>
    <s v=""/>
    <s v=""/>
    <n v="39.950000000000003"/>
    <n v="79.900000000000006"/>
    <s v="EUR"/>
    <s v="100% POLYESTER"/>
    <s v=""/>
  </r>
  <r>
    <s v="POLAND 004"/>
    <s v="780100000001493878"/>
    <s v="780200000000234372"/>
    <s v="8056380947529"/>
    <s v="782900000000017054"/>
    <x v="0"/>
    <s v="HUD-CKL"/>
    <x v="3"/>
    <x v="2"/>
    <x v="16"/>
    <s v="V3A0-80221"/>
    <s v="PINK"/>
    <s v="30"/>
    <n v="1"/>
    <s v=""/>
    <s v=""/>
    <s v="RESULT MIX MNP MIX 01 LOT-1849"/>
    <s v="SLIDER"/>
    <s v=""/>
    <s v=""/>
    <n v="34.950000000000003"/>
    <n v="34.950000000000003"/>
    <s v="EUR"/>
    <s v=""/>
    <s v=""/>
  </r>
  <r>
    <s v="POLAND 004"/>
    <s v="780100000001479012"/>
    <s v="780200000000234372"/>
    <s v="8720644600924"/>
    <s v="782900000000017054"/>
    <x v="0"/>
    <s v="HUD-CKL"/>
    <x v="2"/>
    <x v="1"/>
    <x v="7"/>
    <s v="UW0UW04641"/>
    <s v="DESERT SKY"/>
    <s v="S"/>
    <n v="1"/>
    <s v=""/>
    <s v=""/>
    <s v="RESULT MIX MNP MIX 01 LOT-1849"/>
    <s v="STRING BIKINI, DW5, XS"/>
    <s v="VIETNAM"/>
    <s v=""/>
    <n v="44.9"/>
    <n v="44.9"/>
    <s v="EUR"/>
    <s v="RECYCLED NYLON / POLYAMIDE (80%), ELASTANE (20%)"/>
    <s v=""/>
  </r>
  <r>
    <s v="POLAND 004"/>
    <s v="780100000001479012"/>
    <s v="780200000000234372"/>
    <s v="8720639239009"/>
    <s v="782900000000017054"/>
    <x v="0"/>
    <s v="HUD-CKL"/>
    <x v="2"/>
    <x v="1"/>
    <x v="7"/>
    <s v="00GWF4K119"/>
    <s v="BLACK BEAUTY"/>
    <s v="M"/>
    <n v="1"/>
    <s v=""/>
    <s v=""/>
    <s v="RESULT MIX MNP MIX 01 LOT-1849"/>
    <s v="WO - SPORTS BRA LOW"/>
    <s v=""/>
    <s v=""/>
    <n v="69.900000000000006"/>
    <n v="69.900000000000006"/>
    <s v="EUR"/>
    <s v="RECYCLED POLYESTER (83%), ELASTANE (17%)"/>
    <s v=""/>
  </r>
  <r>
    <s v="POLAND 004"/>
    <s v="780100000001479012"/>
    <s v="780200000000234372"/>
    <s v="8720639247103"/>
    <s v="782900000000017054"/>
    <x v="0"/>
    <s v="HUD-CKL"/>
    <x v="2"/>
    <x v="1"/>
    <x v="7"/>
    <s v="00GWS4K220"/>
    <s v="DENIM BLUE"/>
    <s v="S"/>
    <n v="1"/>
    <s v=""/>
    <s v=""/>
    <s v="RESULT MIX MNP MIX 01 LOT-1849"/>
    <s v="WO  - Seamless Sport"/>
    <s v="BANGLADESH"/>
    <s v=""/>
    <n v="59.9"/>
    <n v="59.9"/>
    <s v="EUR"/>
    <s v="POLYAMIDE (70%), POLYESTER PES (26%), ELASTANE (4%"/>
    <s v="%)"/>
  </r>
  <r>
    <s v="POLAND 004"/>
    <s v="780100000001496113"/>
    <s v="780200000000234372"/>
    <s v="MIX 042"/>
    <s v="782900000000017054"/>
    <x v="0"/>
    <s v="HUD-CKL"/>
    <x v="3"/>
    <x v="0"/>
    <x v="15"/>
    <s v="MIX"/>
    <s v="MIX"/>
    <s v="MIX"/>
    <n v="4"/>
    <s v=""/>
    <s v=""/>
    <s v="RESULT MIX MNP MIX 01 LOT-1849"/>
    <s v="Zapatos(Shoes)"/>
    <s v=""/>
    <s v=""/>
    <n v="89"/>
    <n v="356"/>
    <s v=""/>
    <s v=""/>
    <s v=""/>
  </r>
  <r>
    <s v="POLAND 004"/>
    <s v="780100000001495326"/>
    <s v="780200000000231539"/>
    <s v="8720108052801"/>
    <s v="782900000000017054"/>
    <x v="0"/>
    <s v="HUD-CKL"/>
    <x v="2"/>
    <x v="0"/>
    <x v="18"/>
    <s v="J30J323338"/>
    <s v="DENIM BLACK"/>
    <s v="NI30"/>
    <n v="2"/>
    <s v=""/>
    <s v=""/>
    <s v="RESULT MIX MNP MIX 01 LOT-1849"/>
    <s v="90S STRAIGHT WORKWEAR"/>
    <s v="TUNISIA"/>
    <s v=""/>
    <n v="149.9"/>
    <n v="299.8"/>
    <s v="EUR"/>
    <s v="80% RECYCLED COTTON, 20% PRE-CONSUMER RECYCLED COT"/>
    <s v="TTON"/>
  </r>
  <r>
    <s v="POLAND 004"/>
    <s v="780100000001495326"/>
    <s v="780200000000231539"/>
    <s v="8720108052849"/>
    <s v="782900000000017054"/>
    <x v="0"/>
    <s v="HUD-CKL"/>
    <x v="2"/>
    <x v="0"/>
    <x v="18"/>
    <s v="J30J323338"/>
    <s v="DENIM BLACK"/>
    <s v="NI32"/>
    <n v="1"/>
    <s v=""/>
    <s v=""/>
    <s v="RESULT MIX MNP MIX 01 LOT-1849"/>
    <s v="90S STRAIGHT WORKWEAR"/>
    <s v="TUNISIA"/>
    <s v=""/>
    <n v="149.9"/>
    <n v="149.9"/>
    <s v="EUR"/>
    <s v="80% RECYCLED COTTON, 20% PRE-CONSUMER RECYCLED COT"/>
    <s v="TTON"/>
  </r>
  <r>
    <s v="POLAND 004"/>
    <s v="780100000001495326"/>
    <s v="780200000000231539"/>
    <s v="8720108052825"/>
    <s v="782900000000017054"/>
    <x v="0"/>
    <s v="HUD-CKL"/>
    <x v="2"/>
    <x v="0"/>
    <x v="18"/>
    <s v="J30J323338"/>
    <s v="DENIM BLACK"/>
    <s v="NI31"/>
    <n v="1"/>
    <s v=""/>
    <s v=""/>
    <s v="RESULT MIX MNP MIX 01 LOT-1849"/>
    <s v="90S STRAIGHT WORKWEAR"/>
    <s v="TUNISIA"/>
    <s v=""/>
    <n v="149.9"/>
    <n v="149.9"/>
    <s v="EUR"/>
    <s v="80% RECYCLED COTTON, 20% PRE-CONSUMER RECYCLED COT"/>
    <s v="TTON"/>
  </r>
  <r>
    <s v="POLAND 004"/>
    <s v="780100000001495326"/>
    <s v="780200000000231539"/>
    <s v="8720108053402"/>
    <s v="782900000000017054"/>
    <x v="0"/>
    <s v="HUD-CKL"/>
    <x v="2"/>
    <x v="0"/>
    <x v="18"/>
    <s v="J30J323338"/>
    <s v="DENIM BLACK"/>
    <s v="NI36"/>
    <n v="1"/>
    <s v=""/>
    <s v=""/>
    <s v="RESULT MIX MNP MIX 01 LOT-1849"/>
    <s v="90S STRAIGHT WORKWEAR"/>
    <s v="TUNISIA"/>
    <s v=""/>
    <n v="149.9"/>
    <n v="149.9"/>
    <s v="EUR"/>
    <s v="80% RECYCLED COTTON, 20% PRE-CONSUMER RECYCLED COT"/>
    <s v="TTON"/>
  </r>
  <r>
    <s v="POLAND 004"/>
    <s v="780100000001495326"/>
    <s v="780200000000231539"/>
    <s v="8720107889828"/>
    <s v="782900000000017054"/>
    <x v="0"/>
    <s v="HUD-CKL"/>
    <x v="2"/>
    <x v="0"/>
    <x v="18"/>
    <s v="J30J323694"/>
    <s v="DENIM BLACK"/>
    <s v="30/32"/>
    <n v="1"/>
    <s v=""/>
    <s v=""/>
    <s v="RESULT MIX MNP MIX 01 LOT-1849"/>
    <s v="SUPER SKINNY, 1BY, 32, 28"/>
    <s v="TUNISIA"/>
    <s v="6203423500"/>
    <n v="109.9"/>
    <n v="109.9"/>
    <s v="EUR"/>
    <s v="COTTON (70%), RECYCLED COTTON (20%), ELASTOMULTIES"/>
    <s v="STER (8%), ELASTANE (2%)"/>
  </r>
  <r>
    <s v="POLAND 004"/>
    <s v="780100000001495326"/>
    <s v="780200000000231539"/>
    <s v="8720109462227"/>
    <s v="782900000000017054"/>
    <x v="0"/>
    <s v="HUD-CKL"/>
    <x v="2"/>
    <x v="0"/>
    <x v="18"/>
    <s v="J30J324848"/>
    <s v=""/>
    <s v="38/34"/>
    <n v="1"/>
    <s v=""/>
    <s v=""/>
    <s v="RESULT MIX MNP MIX 01 LOT-1849"/>
    <s v="SKINNY"/>
    <s v=""/>
    <s v=""/>
    <n v="109.9"/>
    <n v="109.9"/>
    <s v="EUR"/>
    <s v=""/>
    <s v=""/>
  </r>
  <r>
    <s v="POLAND 004"/>
    <s v="780100000001495326"/>
    <s v="780200000000231539"/>
    <s v="8720109460025"/>
    <s v="782900000000017054"/>
    <x v="0"/>
    <s v="HUD-CKL"/>
    <x v="2"/>
    <x v="0"/>
    <x v="18"/>
    <s v="J30J324814"/>
    <s v=""/>
    <s v="33/32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95326"/>
    <s v="780200000000231539"/>
    <s v="8720109459531"/>
    <s v="782900000000017054"/>
    <x v="0"/>
    <s v="HUD-CKL"/>
    <x v="2"/>
    <x v="0"/>
    <x v="18"/>
    <s v="J30J324814"/>
    <s v=""/>
    <s v="28/32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95326"/>
    <s v="780200000000231539"/>
    <s v="8720109458930"/>
    <s v="782900000000017054"/>
    <x v="0"/>
    <s v="HUD-CKL"/>
    <x v="2"/>
    <x v="0"/>
    <x v="18"/>
    <s v="J30J324814"/>
    <s v=""/>
    <s v="28/30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95326"/>
    <s v="780200000000231539"/>
    <s v="8720109460513"/>
    <s v="782900000000017054"/>
    <x v="0"/>
    <s v="HUD-CKL"/>
    <x v="2"/>
    <x v="0"/>
    <x v="18"/>
    <s v="J30J324814"/>
    <s v=""/>
    <s v="33/34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95326"/>
    <s v="780200000000231539"/>
    <s v="8720109459890"/>
    <s v="782900000000017054"/>
    <x v="0"/>
    <s v="HUD-CKL"/>
    <x v="2"/>
    <x v="0"/>
    <x v="18"/>
    <s v="J30J324814"/>
    <s v=""/>
    <s v="32/32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95326"/>
    <s v="780200000000231539"/>
    <s v="8720109776966"/>
    <s v="782900000000017054"/>
    <x v="0"/>
    <s v="HUD-CKL"/>
    <x v="2"/>
    <x v="0"/>
    <x v="18"/>
    <s v="K10K112858"/>
    <s v="DENIM LIGHT"/>
    <s v="28/32"/>
    <n v="1"/>
    <s v=""/>
    <s v=""/>
    <s v="RESULT MIX MNP MIX 01 LOT-1849"/>
    <s v="SLIM FIT COOLMAX ECRU"/>
    <s v="TUNISIA"/>
    <s v=""/>
    <n v="159.9"/>
    <n v="159.9"/>
    <s v="EUR"/>
    <s v="99% BETTER COTTON INITIATIVE, 1% ELASTANE"/>
    <s v=""/>
  </r>
  <r>
    <s v="POLAND 004"/>
    <s v="780100000001495326"/>
    <s v="780200000000231539"/>
    <s v="8720109777048"/>
    <s v="782900000000017054"/>
    <x v="0"/>
    <s v="HUD-CKL"/>
    <x v="2"/>
    <x v="0"/>
    <x v="18"/>
    <s v="K10K112858"/>
    <s v="DENIM LIGHT"/>
    <s v="38/32"/>
    <n v="1"/>
    <s v=""/>
    <s v=""/>
    <s v="RESULT MIX MNP MIX 01 LOT-1849"/>
    <s v="SLIM FIT COOLMAX ECRU"/>
    <s v="TUNISIA"/>
    <s v=""/>
    <n v="159.9"/>
    <n v="159.9"/>
    <s v="EUR"/>
    <s v="99% BETTER COTTON INITIATIVE, 1% ELASTANE"/>
    <s v=""/>
  </r>
  <r>
    <s v="POLAND 004"/>
    <s v="780100000001495326"/>
    <s v="780200000000231539"/>
    <s v="8720109777031"/>
    <s v="782900000000017054"/>
    <x v="0"/>
    <s v="HUD-CKL"/>
    <x v="2"/>
    <x v="0"/>
    <x v="18"/>
    <s v="K10K112858"/>
    <s v="DENIM LIGHT"/>
    <s v="36/32"/>
    <n v="1"/>
    <s v=""/>
    <s v=""/>
    <s v="RESULT MIX MNP MIX 01 LOT-1849"/>
    <s v="SLIM FIT COOLMAX ECRU"/>
    <s v="TUNISIA"/>
    <s v=""/>
    <n v="159.9"/>
    <n v="159.9"/>
    <s v="EUR"/>
    <s v="99% BETTER COTTON INITIATIVE, 1% ELASTANE"/>
    <s v=""/>
  </r>
  <r>
    <s v="POLAND 004"/>
    <s v="780100000001495326"/>
    <s v="780200000000231539"/>
    <s v="8720109776997"/>
    <s v="782900000000017054"/>
    <x v="0"/>
    <s v="HUD-CKL"/>
    <x v="2"/>
    <x v="0"/>
    <x v="18"/>
    <s v="K10K112858"/>
    <s v="DENIM LIGHT"/>
    <s v="31/32"/>
    <n v="2"/>
    <s v=""/>
    <s v=""/>
    <s v="RESULT MIX MNP MIX 01 LOT-1849"/>
    <s v="SLIM FIT COOLMAX ECRU"/>
    <s v="TUNISIA"/>
    <s v=""/>
    <n v="159.9"/>
    <n v="319.8"/>
    <s v="EUR"/>
    <s v="99% BETTER COTTON INITIATIVE, 1% ELASTANE"/>
    <s v=""/>
  </r>
  <r>
    <s v="POLAND 004"/>
    <s v="780100000001495326"/>
    <s v="780200000000231539"/>
    <s v="8720109777000"/>
    <s v="782900000000017054"/>
    <x v="0"/>
    <s v="HUD-CKL"/>
    <x v="2"/>
    <x v="0"/>
    <x v="18"/>
    <s v="K10K112858"/>
    <s v="DENIM LIGHT"/>
    <s v="32/32"/>
    <n v="1"/>
    <s v=""/>
    <s v=""/>
    <s v="RESULT MIX MNP MIX 01 LOT-1849"/>
    <s v="SLIM FIT COOLMAX ECRU"/>
    <s v="TUNISIA"/>
    <s v=""/>
    <n v="159.9"/>
    <n v="159.9"/>
    <s v="EUR"/>
    <s v="99% BETTER COTTON INITIATIVE, 1% ELASTANE"/>
    <s v=""/>
  </r>
  <r>
    <s v="POLAND 004"/>
    <s v="780100000001495326"/>
    <s v="780200000000231539"/>
    <s v="8720109459128"/>
    <s v="782900000000017054"/>
    <x v="0"/>
    <s v="HUD-CKL"/>
    <x v="2"/>
    <x v="0"/>
    <x v="18"/>
    <s v="J30J324814"/>
    <s v=""/>
    <s v="31/30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95326"/>
    <s v="780200000000231539"/>
    <s v="8720109462166"/>
    <s v="782900000000017054"/>
    <x v="0"/>
    <s v="HUD-CKL"/>
    <x v="2"/>
    <x v="0"/>
    <x v="18"/>
    <s v="J30J324848"/>
    <s v=""/>
    <s v="34/34"/>
    <n v="1"/>
    <s v=""/>
    <s v=""/>
    <s v="RESULT MIX MNP MIX 01 LOT-1849"/>
    <s v="SKINNY"/>
    <s v=""/>
    <s v=""/>
    <n v="109.9"/>
    <n v="109.9"/>
    <s v="EUR"/>
    <s v=""/>
    <s v=""/>
  </r>
  <r>
    <s v="POLAND 004"/>
    <s v="780100000001495326"/>
    <s v="780200000000231539"/>
    <s v="8720108067539"/>
    <s v="782900000000017054"/>
    <x v="0"/>
    <s v="HUD-CKL"/>
    <x v="2"/>
    <x v="0"/>
    <x v="18"/>
    <s v="J30J323381"/>
    <s v="DENIM DARK"/>
    <s v="3230"/>
    <n v="1"/>
    <s v=""/>
    <s v=""/>
    <s v="RESULT MIX MNP MIX 01 LOT-1849"/>
    <s v="SKINNY"/>
    <s v="TUNISIA"/>
    <s v=""/>
    <n v="129.9"/>
    <n v="129.9"/>
    <s v="EUR"/>
    <s v="78% COTTON, 20% RECYCLED COTTON, 2% ELASTANE"/>
    <s v=""/>
  </r>
  <r>
    <s v="POLAND 004"/>
    <s v="780100000001495326"/>
    <s v="780200000000231539"/>
    <s v="8720109360806"/>
    <s v="782900000000017054"/>
    <x v="0"/>
    <s v="HUD-CKL"/>
    <x v="2"/>
    <x v="0"/>
    <x v="18"/>
    <s v="J30J324849"/>
    <s v=""/>
    <s v="28/32"/>
    <n v="1"/>
    <s v=""/>
    <s v=""/>
    <s v="RESULT MIX MNP MIX 01 LOT-1849"/>
    <s v="SLIM TAPER"/>
    <s v=""/>
    <s v=""/>
    <n v="109.9"/>
    <n v="109.9"/>
    <s v="EUR"/>
    <s v=""/>
    <s v=""/>
  </r>
  <r>
    <s v="POLAND 004"/>
    <s v="780100000001495326"/>
    <s v="780200000000231539"/>
    <s v="8720107690189"/>
    <s v="782900000000017054"/>
    <x v="0"/>
    <s v="HUD-CKL"/>
    <x v="2"/>
    <x v="0"/>
    <x v="18"/>
    <s v="J30J322795"/>
    <s v="DENIM DARK"/>
    <s v="3229"/>
    <n v="1"/>
    <s v=""/>
    <s v=""/>
    <s v="RESULT MIX MNP MIX 01 LOT-1849"/>
    <s v="AUTHENTIC STRAIGHT, 1BJ, 32, 38"/>
    <s v="TUNISIA"/>
    <s v=""/>
    <n v="109.9"/>
    <n v="109.9"/>
    <s v="EUR"/>
    <s v="COTTON (80%), RECYCLED COTTON (20%)"/>
    <s v=""/>
  </r>
  <r>
    <s v="POLAND 004"/>
    <s v="780100000001495326"/>
    <s v="780200000000231539"/>
    <s v="8720109776973"/>
    <s v="782900000000017054"/>
    <x v="0"/>
    <s v="HUD-CKL"/>
    <x v="2"/>
    <x v="0"/>
    <x v="18"/>
    <s v="K10K112858"/>
    <s v="DENIM LIGHT"/>
    <s v="29/32"/>
    <n v="1"/>
    <s v=""/>
    <s v=""/>
    <s v="RESULT MIX MNP MIX 01 LOT-1849"/>
    <s v="SLIM FIT COOLMAX ECRU"/>
    <s v="TUNISIA"/>
    <s v=""/>
    <n v="159.9"/>
    <n v="159.9"/>
    <s v="EUR"/>
    <s v="99% BETTER COTTON INITIATIVE, 1% ELASTANE"/>
    <s v=""/>
  </r>
  <r>
    <s v="POLAND 004"/>
    <s v="780100000001495326"/>
    <s v="780200000000231539"/>
    <s v="8720109776980"/>
    <s v="782900000000017054"/>
    <x v="0"/>
    <s v="HUD-CKL"/>
    <x v="2"/>
    <x v="0"/>
    <x v="18"/>
    <s v="K10K112858"/>
    <s v="DENIM LIGHT"/>
    <s v="30/32"/>
    <n v="2"/>
    <s v=""/>
    <s v=""/>
    <s v="RESULT MIX MNP MIX 01 LOT-1849"/>
    <s v="SLIM FIT COOLMAX ECRU"/>
    <s v="TUNISIA"/>
    <s v=""/>
    <n v="159.9"/>
    <n v="319.8"/>
    <s v="EUR"/>
    <s v="99% BETTER COTTON INITIATIVE, 1% ELASTANE"/>
    <s v=""/>
  </r>
  <r>
    <s v="POLAND 004"/>
    <s v="780100000001477576"/>
    <s v="780200000000231540"/>
    <s v="8720109206579"/>
    <s v="782900000000017054"/>
    <x v="0"/>
    <s v="HUD-CKL"/>
    <x v="2"/>
    <x v="1"/>
    <x v="10"/>
    <s v="00GWS4L649"/>
    <s v=""/>
    <s v="XS"/>
    <n v="2"/>
    <s v=""/>
    <s v=""/>
    <s v="RESULT MIX MNP MIX 01 LOT-1849"/>
    <s v="WO  - LEGGING (7/8 )"/>
    <s v=""/>
    <s v=""/>
    <n v="84.9"/>
    <n v="169.8"/>
    <s v="EUR"/>
    <s v=""/>
    <s v=""/>
  </r>
  <r>
    <s v="POLAND 004"/>
    <s v="780100000001477576"/>
    <s v="780200000000231540"/>
    <s v="8720109212891"/>
    <s v="782900000000017054"/>
    <x v="0"/>
    <s v="HUD-CKL"/>
    <x v="2"/>
    <x v="1"/>
    <x v="10"/>
    <s v="00GWS4L652"/>
    <s v="HAZE FLORAL GREY"/>
    <s v="L"/>
    <n v="1"/>
    <s v=""/>
    <s v=""/>
    <s v="RESULT MIX MNP MIX 01 LOT-1849"/>
    <s v="WO - LEGGING HIGH RISE (7/8)"/>
    <s v="VIETNAM"/>
    <s v=""/>
    <n v="74.900000000000006"/>
    <n v="74.900000000000006"/>
    <s v="EUR"/>
    <s v=""/>
    <s v=""/>
  </r>
  <r>
    <s v="POLAND 004"/>
    <s v="780100000001477576"/>
    <s v="780200000000231540"/>
    <s v="8720109211313"/>
    <s v="782900000000017054"/>
    <x v="0"/>
    <s v="HUD-CKL"/>
    <x v="2"/>
    <x v="1"/>
    <x v="10"/>
    <s v="00GWS4P656"/>
    <s v=""/>
    <s v="XS"/>
    <n v="1"/>
    <s v=""/>
    <s v=""/>
    <s v="RESULT MIX MNP MIX 01 LOT-1849"/>
    <s v="PW - JOGGER"/>
    <s v=""/>
    <s v=""/>
    <n v="109.9"/>
    <n v="109.9"/>
    <s v="EUR"/>
    <s v=""/>
    <s v=""/>
  </r>
  <r>
    <s v="POLAND 004"/>
    <s v="780100000001477576"/>
    <s v="780200000000231540"/>
    <s v="8720109211320"/>
    <s v="782900000000017054"/>
    <x v="0"/>
    <s v="HUD-CKL"/>
    <x v="2"/>
    <x v="1"/>
    <x v="10"/>
    <s v="00GWS4P656"/>
    <s v=""/>
    <s v="M"/>
    <n v="1"/>
    <s v=""/>
    <s v=""/>
    <s v="RESULT MIX MNP MIX 01 LOT-1849"/>
    <s v="PW - JOGGER"/>
    <s v=""/>
    <s v=""/>
    <n v="109.9"/>
    <n v="109.9"/>
    <s v="EUR"/>
    <s v=""/>
    <s v=""/>
  </r>
  <r>
    <s v="POLAND 004"/>
    <s v="780100000001477576"/>
    <s v="780200000000231540"/>
    <s v="8720109215595"/>
    <s v="782900000000017054"/>
    <x v="0"/>
    <s v="HUD-CKL"/>
    <x v="2"/>
    <x v="1"/>
    <x v="10"/>
    <s v="00GWS4P656"/>
    <s v=""/>
    <s v="M"/>
    <n v="1"/>
    <s v=""/>
    <s v=""/>
    <s v="RESULT MIX MNP MIX 01 LOT-1849"/>
    <s v="PW - JOGGER"/>
    <s v=""/>
    <s v=""/>
    <n v="109.9"/>
    <n v="109.9"/>
    <s v="EUR"/>
    <s v=""/>
    <s v=""/>
  </r>
  <r>
    <s v="POLAND 004"/>
    <s v="780100000001477576"/>
    <s v="780200000000231540"/>
    <s v="8720109212884"/>
    <s v="782900000000017054"/>
    <x v="0"/>
    <s v="HUD-CKL"/>
    <x v="2"/>
    <x v="1"/>
    <x v="10"/>
    <s v="00GWS4L652"/>
    <s v="HAZE FLORAL GREY"/>
    <s v="M"/>
    <n v="1"/>
    <s v=""/>
    <s v=""/>
    <s v="RESULT MIX MNP MIX 01 LOT-1849"/>
    <s v="WO - LEGGING HIGH RISE (7/8)"/>
    <s v="VIETNAM"/>
    <s v=""/>
    <n v="74.900000000000006"/>
    <n v="74.900000000000006"/>
    <s v="EUR"/>
    <s v=""/>
    <s v=""/>
  </r>
  <r>
    <s v="POLAND 004"/>
    <s v="780100000001477576"/>
    <s v="780200000000231540"/>
    <s v="8720109211221"/>
    <s v="782900000000017054"/>
    <x v="0"/>
    <s v="HUD-CKL"/>
    <x v="2"/>
    <x v="1"/>
    <x v="10"/>
    <s v="00GWS4P656"/>
    <s v=""/>
    <s v="XS"/>
    <n v="2"/>
    <s v=""/>
    <s v=""/>
    <s v="RESULT MIX MNP MIX 01 LOT-1849"/>
    <s v="PW - JOGGER"/>
    <s v=""/>
    <s v=""/>
    <n v="109.9"/>
    <n v="219.8"/>
    <s v="EUR"/>
    <s v=""/>
    <s v=""/>
  </r>
  <r>
    <s v="POLAND 004"/>
    <s v="780100000001477576"/>
    <s v="780200000000231540"/>
    <s v="8720107840171"/>
    <s v="782900000000017054"/>
    <x v="0"/>
    <s v="HUD-CKL"/>
    <x v="2"/>
    <x v="1"/>
    <x v="10"/>
    <s v="IG0IG01988"/>
    <s v="MERINO"/>
    <s v="10"/>
    <n v="1"/>
    <s v=""/>
    <s v=""/>
    <s v="RESULT MIX MNP MIX 01 LOT-1849"/>
    <s v="MOVEMENT LABEL SWEAT, ABO, 8"/>
    <s v="BANGLADESH"/>
    <s v=""/>
    <n v="89.9"/>
    <n v="89.9"/>
    <s v="EUR"/>
    <s v="COTTON (75%), POLYESTER PES (18%), ELASTANE (7%)"/>
    <s v=""/>
  </r>
  <r>
    <s v="POLAND 004"/>
    <s v="780100000001477576"/>
    <s v="780200000000231540"/>
    <s v="8720107651173"/>
    <s v="782900000000017054"/>
    <x v="0"/>
    <s v="HUD-CKL"/>
    <x v="2"/>
    <x v="1"/>
    <x v="10"/>
    <s v="J20J221069"/>
    <s v="CK BLACK"/>
    <s v="S"/>
    <n v="1"/>
    <s v=""/>
    <s v=""/>
    <s v="RESULT MIX MNP MIX 01 LOT-1849"/>
    <s v="CUT OUT UTILITY PANT, BEH, XS"/>
    <s v="CHINA"/>
    <s v=""/>
    <n v="139.9"/>
    <n v="139.9"/>
    <s v="EUR"/>
    <s v="RECYCLED NYLON / POLYAMIDE (85%), ELASTANE (15%)"/>
    <s v=""/>
  </r>
  <r>
    <s v="POLAND 004"/>
    <s v="780100000001477576"/>
    <s v="780200000000231540"/>
    <s v="8720109211344"/>
    <s v="782900000000017054"/>
    <x v="0"/>
    <s v="HUD-CKL"/>
    <x v="2"/>
    <x v="1"/>
    <x v="10"/>
    <s v="00GWS4P656"/>
    <s v=""/>
    <s v="L"/>
    <n v="2"/>
    <s v=""/>
    <s v=""/>
    <s v="RESULT MIX MNP MIX 01 LOT-1849"/>
    <s v="PW - JOGGER"/>
    <s v=""/>
    <s v=""/>
    <n v="109.9"/>
    <n v="219.8"/>
    <s v="EUR"/>
    <s v=""/>
    <s v=""/>
  </r>
  <r>
    <s v="POLAND 004"/>
    <s v="780100000001477576"/>
    <s v="780200000000231540"/>
    <s v="8720109451740"/>
    <s v="782900000000017054"/>
    <x v="0"/>
    <s v="HUD-CKL"/>
    <x v="2"/>
    <x v="1"/>
    <x v="10"/>
    <s v="00GWS4L643"/>
    <s v="BLACK BEAUTY"/>
    <s v="S"/>
    <n v="1"/>
    <s v=""/>
    <s v=""/>
    <s v="RESULT MIX MNP MIX 01 LOT-1849"/>
    <s v="WO  - LEGGING SEAMLESS (7/8)"/>
    <s v="BANGLADESH"/>
    <s v=""/>
    <n v="79.900000000000006"/>
    <n v="79.900000000000006"/>
    <s v="EUR"/>
    <s v=""/>
    <s v=""/>
  </r>
  <r>
    <s v="POLAND 004"/>
    <s v="780100000001477576"/>
    <s v="780200000000231540"/>
    <s v="8720109217964"/>
    <s v="782900000000017054"/>
    <x v="0"/>
    <s v="HUD-CKL"/>
    <x v="2"/>
    <x v="1"/>
    <x v="10"/>
    <s v="00GWS4L643"/>
    <s v="BLACK BEAUTY"/>
    <s v="L"/>
    <n v="1"/>
    <s v=""/>
    <s v=""/>
    <s v="RESULT MIX MNP MIX 01 LOT-1849"/>
    <s v="WO  - LEGGING SEAMLESS (7/8)"/>
    <s v="BANGLADESH"/>
    <s v=""/>
    <n v="79.900000000000006"/>
    <n v="79.900000000000006"/>
    <s v="EUR"/>
    <s v=""/>
    <s v=""/>
  </r>
  <r>
    <s v="POLAND 004"/>
    <s v="780100000001477576"/>
    <s v="780200000000231540"/>
    <s v="8720107651791"/>
    <s v="782900000000017054"/>
    <x v="0"/>
    <s v="HUD-CKL"/>
    <x v="2"/>
    <x v="1"/>
    <x v="10"/>
    <s v="J20J221069"/>
    <s v="CK BLACK"/>
    <s v="L"/>
    <n v="1"/>
    <s v=""/>
    <s v=""/>
    <s v="RESULT MIX MNP MIX 01 LOT-1849"/>
    <s v="CUT OUT UTILITY PANT, BEH, XS"/>
    <s v="CHINA"/>
    <s v=""/>
    <n v="139.9"/>
    <n v="139.9"/>
    <s v="EUR"/>
    <s v="RECYCLED NYLON / POLYAMIDE (85%), ELASTANE (15%)"/>
    <s v=""/>
  </r>
  <r>
    <s v="POLAND 004"/>
    <s v="780100000001477576"/>
    <s v="780200000000231540"/>
    <s v="8720109273502"/>
    <s v="782900000000017054"/>
    <x v="0"/>
    <s v="HUD-CKL"/>
    <x v="2"/>
    <x v="1"/>
    <x v="10"/>
    <s v="K10K112828"/>
    <s v="CK BLACK"/>
    <s v="S"/>
    <n v="1"/>
    <s v=""/>
    <s v=""/>
    <s v="RESULT MIX MNP MIX 01 LOT-1849"/>
    <s v="COOLMAX RELAXED STRAIGHT CARGO"/>
    <s v="SRI LANKA"/>
    <s v=""/>
    <n v="159.9"/>
    <n v="159.9"/>
    <s v="EUR"/>
    <s v="98% BETTER COTTON INITIATIVE, 2% ELASTANE"/>
    <s v=""/>
  </r>
  <r>
    <s v="POLAND 004"/>
    <s v="780100000001477576"/>
    <s v="780200000000231540"/>
    <s v="8720109273526"/>
    <s v="782900000000017054"/>
    <x v="0"/>
    <s v="HUD-CKL"/>
    <x v="2"/>
    <x v="1"/>
    <x v="10"/>
    <s v="K10K112828"/>
    <s v="CK BLACK"/>
    <s v="M"/>
    <n v="1"/>
    <s v=""/>
    <s v=""/>
    <s v="RESULT MIX MNP MIX 01 LOT-1849"/>
    <s v="COOLMAX RELAXED STRAIGHT CARGO"/>
    <s v="SRI LANKA"/>
    <s v=""/>
    <n v="159.9"/>
    <n v="159.9"/>
    <s v="EUR"/>
    <s v="98% BETTER COTTON INITIATIVE, 2% ELASTANE"/>
    <s v=""/>
  </r>
  <r>
    <s v="POLAND 004"/>
    <s v="780100000001477576"/>
    <s v="780200000000231540"/>
    <s v="8720109273281"/>
    <s v="782900000000017054"/>
    <x v="0"/>
    <s v="HUD-CKL"/>
    <x v="2"/>
    <x v="1"/>
    <x v="10"/>
    <s v="K10K112828"/>
    <s v="CK BLACK"/>
    <s v="XS"/>
    <n v="1"/>
    <s v=""/>
    <s v=""/>
    <s v="RESULT MIX MNP MIX 01 LOT-1849"/>
    <s v="COOLMAX RELAXED STRAIGHT CARGO"/>
    <s v="SRI LANKA"/>
    <s v=""/>
    <n v="159.9"/>
    <n v="159.9"/>
    <s v="EUR"/>
    <s v="98% BETTER COTTON INITIATIVE, 2% ELASTANE"/>
    <s v=""/>
  </r>
  <r>
    <s v="POLAND 004"/>
    <s v="780100000001477576"/>
    <s v="780200000000231540"/>
    <s v="8720109451627"/>
    <s v="782900000000017054"/>
    <x v="0"/>
    <s v="HUD-CKL"/>
    <x v="2"/>
    <x v="1"/>
    <x v="10"/>
    <s v="00GWS4L631"/>
    <s v="BLACK BEAUTY"/>
    <s v="S"/>
    <n v="1"/>
    <s v=""/>
    <s v=""/>
    <s v="RESULT MIX MNP MIX 01 LOT-1849"/>
    <s v="WO  - LEGGING (7/8 )"/>
    <s v="VIETNAM"/>
    <s v=""/>
    <n v="109.9"/>
    <n v="109.9"/>
    <s v="EUR"/>
    <s v=""/>
    <s v=""/>
  </r>
  <r>
    <s v="POLAND 004"/>
    <s v="780100000001477576"/>
    <s v="780200000000231540"/>
    <s v="8720109215908"/>
    <s v="782900000000017054"/>
    <x v="0"/>
    <s v="HUD-CKL"/>
    <x v="2"/>
    <x v="1"/>
    <x v="10"/>
    <s v="00GWS4P656"/>
    <s v=""/>
    <s v="L"/>
    <n v="1"/>
    <s v=""/>
    <s v=""/>
    <s v="RESULT MIX MNP MIX 01 LOT-1849"/>
    <s v="PW - JOGGER"/>
    <s v=""/>
    <s v=""/>
    <n v="109.9"/>
    <n v="109.9"/>
    <s v="EUR"/>
    <s v=""/>
    <s v=""/>
  </r>
  <r>
    <s v="POLAND 004"/>
    <s v="780100000001477576"/>
    <s v="780200000000231540"/>
    <s v="8720109450880"/>
    <s v="782900000000017054"/>
    <x v="0"/>
    <s v="HUD-CKL"/>
    <x v="2"/>
    <x v="1"/>
    <x v="10"/>
    <s v="00GWS4P656"/>
    <s v=""/>
    <s v="S"/>
    <n v="3"/>
    <s v=""/>
    <s v=""/>
    <s v="RESULT MIX MNP MIX 01 LOT-1849"/>
    <s v="PW - JOGGER"/>
    <s v=""/>
    <s v=""/>
    <n v="109.9"/>
    <n v="329.70000000000005"/>
    <s v="EUR"/>
    <s v=""/>
    <s v=""/>
  </r>
  <r>
    <s v="POLAND 004"/>
    <s v="780100000001477576"/>
    <s v="780200000000231540"/>
    <s v="8720109215793"/>
    <s v="782900000000017054"/>
    <x v="0"/>
    <s v="HUD-CKL"/>
    <x v="2"/>
    <x v="1"/>
    <x v="10"/>
    <s v="00GWS4L631"/>
    <s v="BLACK BEAUTY"/>
    <s v="M"/>
    <n v="2"/>
    <s v=""/>
    <s v=""/>
    <s v="RESULT MIX MNP MIX 01 LOT-1849"/>
    <s v="WO  - LEGGING (7/8 )"/>
    <s v="VIETNAM"/>
    <s v=""/>
    <n v="109.9"/>
    <n v="219.8"/>
    <s v="EUR"/>
    <s v=""/>
    <s v=""/>
  </r>
  <r>
    <s v="POLAND 004"/>
    <s v="780100000001477576"/>
    <s v="780200000000231540"/>
    <s v="8720107676244"/>
    <s v="782900000000017054"/>
    <x v="0"/>
    <s v="HUD-CKL"/>
    <x v="2"/>
    <x v="1"/>
    <x v="10"/>
    <s v="J20J221075"/>
    <s v="NEPTUNES WAVE"/>
    <s v="M"/>
    <n v="1"/>
    <s v=""/>
    <s v=""/>
    <s v="RESULT MIX MNP MIX 01 LOT-1849"/>
    <s v="CRINKLE LONG STRAIGH, L1C, XS"/>
    <s v="INDONESIA"/>
    <s v=""/>
    <n v="109.9"/>
    <n v="109.9"/>
    <s v="EUR"/>
    <s v="SUSTAINABLE VISCOSE (80%), POLYAMIDE (20%)"/>
    <s v=""/>
  </r>
  <r>
    <s v="POLAND 004"/>
    <s v="780100000001477576"/>
    <s v="780200000000231540"/>
    <s v="8720108041317"/>
    <s v="782900000000017054"/>
    <x v="0"/>
    <s v="HUD-CKL"/>
    <x v="2"/>
    <x v="1"/>
    <x v="10"/>
    <s v="K20K205357"/>
    <s v="CINDER"/>
    <s v="36"/>
    <n v="1"/>
    <s v=""/>
    <s v=""/>
    <s v="RESULT MIX MNP MIX 01 LOT-1849"/>
    <s v="TECHNICAL KNIT LEGGING"/>
    <s v="CHINA"/>
    <s v="6104630000"/>
    <n v="159.9"/>
    <n v="159.9"/>
    <s v="EUR"/>
    <s v="92% RECYCLED POLYESTER, 8% ELASTANE"/>
    <s v=""/>
  </r>
  <r>
    <s v="POLAND 004"/>
    <s v="780100000001477576"/>
    <s v="780200000000231540"/>
    <s v="8720109217940"/>
    <s v="782900000000017054"/>
    <x v="0"/>
    <s v="HUD-CKL"/>
    <x v="2"/>
    <x v="1"/>
    <x v="10"/>
    <s v="00GWS4L643"/>
    <s v="BLACK BEAUTY"/>
    <s v="XS"/>
    <n v="1"/>
    <s v=""/>
    <s v=""/>
    <s v="RESULT MIX MNP MIX 01 LOT-1849"/>
    <s v="WO  - LEGGING SEAMLESS (7/8)"/>
    <s v="BANGLADESH"/>
    <s v=""/>
    <n v="79.900000000000006"/>
    <n v="79.900000000000006"/>
    <s v="EUR"/>
    <s v=""/>
    <s v=""/>
  </r>
  <r>
    <s v="POLAND 004"/>
    <s v="780100000001477576"/>
    <s v="780200000000231540"/>
    <s v="8720107635760"/>
    <s v="782900000000017054"/>
    <x v="0"/>
    <s v="HUD-CKL"/>
    <x v="2"/>
    <x v="1"/>
    <x v="10"/>
    <s v="J20J221052"/>
    <s v="CK BLACK"/>
    <s v="XS"/>
    <n v="1"/>
    <s v=""/>
    <s v=""/>
    <s v="RESULT MIX MNP MIX 01 LOT-1849"/>
    <s v="RIB INSERT INTERLOCK, BEH, L"/>
    <s v="VIETNAM"/>
    <s v=""/>
    <n v="119.9"/>
    <n v="119.9"/>
    <s v="EUR"/>
    <s v="COTTON (64%), POLYESTER PES (36%)"/>
    <s v=""/>
  </r>
  <r>
    <s v="POLAND 004"/>
    <s v="780100000001496065"/>
    <s v="780200000000231539"/>
    <s v="8720107654792"/>
    <s v="782900000000017054"/>
    <x v="0"/>
    <s v="HUD-CKL"/>
    <x v="2"/>
    <x v="0"/>
    <x v="9"/>
    <s v="J30J322915"/>
    <s v="VIBRANT ORANGE"/>
    <s v="XS"/>
    <n v="1"/>
    <s v=""/>
    <s v=""/>
    <s v="RESULT MIX MNP MIX 01 LOT-1849"/>
    <s v="MICRO MONOLOGO HWK S, SCB, XS"/>
    <s v="INDIA"/>
    <s v=""/>
    <n v="79.900000000000006"/>
    <n v="79.900000000000006"/>
    <s v="EUR"/>
    <s v="COTTON (100%)"/>
    <s v=""/>
  </r>
  <r>
    <s v="POLAND 004"/>
    <s v="780100000001496065"/>
    <s v="780200000000231539"/>
    <s v="8720107655300"/>
    <s v="782900000000017054"/>
    <x v="0"/>
    <s v="HUD-CKL"/>
    <x v="2"/>
    <x v="0"/>
    <x v="9"/>
    <s v="J30J322915"/>
    <s v="VIBRANT ORANGE"/>
    <s v="S"/>
    <n v="1"/>
    <s v=""/>
    <s v=""/>
    <s v="RESULT MIX MNP MIX 01 LOT-1849"/>
    <s v="MICRO MONOLOGO HWK S, SCB, XS"/>
    <s v="INDIA"/>
    <s v=""/>
    <n v="79.900000000000006"/>
    <n v="79.900000000000006"/>
    <s v="EUR"/>
    <s v="COTTON (100%)"/>
    <s v=""/>
  </r>
  <r>
    <s v="POLAND 004"/>
    <s v="780100000001496065"/>
    <s v="780200000000231539"/>
    <s v="8720107636033"/>
    <s v="782900000000017054"/>
    <x v="0"/>
    <s v="HUD-CKL"/>
    <x v="2"/>
    <x v="0"/>
    <x v="9"/>
    <s v="J30J322908"/>
    <s v="SHITAKE"/>
    <s v="S"/>
    <n v="1"/>
    <s v=""/>
    <s v=""/>
    <s v="RESULT MIX MNP MIX 01 LOT-1849"/>
    <s v="SHRUNKEN BADGE HWK S, PE5, XS"/>
    <s v="TÜRKIYE"/>
    <s v=""/>
    <n v="99.9"/>
    <n v="99.9"/>
    <s v="EUR"/>
    <s v="RECYCLED COTTON (100%)"/>
    <s v=""/>
  </r>
  <r>
    <s v="POLAND 004"/>
    <s v="780100000001496065"/>
    <s v="780200000000231539"/>
    <s v="8720109370119"/>
    <s v="782900000000017054"/>
    <x v="0"/>
    <s v="HUD-CKL"/>
    <x v="2"/>
    <x v="0"/>
    <x v="9"/>
    <s v="J30J325133"/>
    <s v="SEPIA ROSE"/>
    <s v="XL"/>
    <n v="1"/>
    <m/>
    <s v=""/>
    <s v="RESULT MIX MNP MIX 01 LOT-1849"/>
    <s v="Shorts"/>
    <m/>
    <m/>
    <n v="79.900000000000006"/>
    <n v="79.900000000000006"/>
    <s v="EUR"/>
    <m/>
    <m/>
  </r>
  <r>
    <s v="POLAND 004"/>
    <s v="780100000001495926"/>
    <s v="780200000000231539"/>
    <s v="8720109698718"/>
    <s v="782900000000017054"/>
    <x v="0"/>
    <s v="HUD-CKL"/>
    <x v="2"/>
    <x v="0"/>
    <x v="12"/>
    <s v="KM0KM00948"/>
    <s v="BATTLE GREEN"/>
    <s v="XL"/>
    <n v="1"/>
    <s v=""/>
    <s v=""/>
    <s v="RESULT MIX MNP MIX 01 LOT-1849"/>
    <s v="BRIEF"/>
    <s v="SRI LANKA"/>
    <s v=""/>
    <n v="59.9"/>
    <n v="59.9"/>
    <s v="EUR"/>
    <s v="83% RECYCLED NYLON / POLYAMIDE, 17% ELASTANE"/>
    <s v=""/>
  </r>
  <r>
    <s v="POLAND 004"/>
    <s v="780100000001495926"/>
    <s v="780200000000231539"/>
    <s v="8720109698329"/>
    <s v="782900000000017054"/>
    <x v="0"/>
    <s v="HUD-CKL"/>
    <x v="2"/>
    <x v="0"/>
    <x v="12"/>
    <s v="KM0KM00948"/>
    <s v="BATTLE GREEN"/>
    <s v="L"/>
    <n v="1"/>
    <s v=""/>
    <s v=""/>
    <s v="RESULT MIX MNP MIX 01 LOT-1849"/>
    <s v="BRIEF"/>
    <s v="SRI LANKA"/>
    <s v=""/>
    <n v="59.9"/>
    <n v="59.9"/>
    <s v="EUR"/>
    <s v="83% RECYCLED NYLON / POLYAMIDE, 17% ELASTANE"/>
    <s v=""/>
  </r>
  <r>
    <s v="POLAND 004"/>
    <s v="780100000001495926"/>
    <s v="780200000000231539"/>
    <s v="8720109697469"/>
    <s v="782900000000017054"/>
    <x v="0"/>
    <s v="HUD-CKL"/>
    <x v="2"/>
    <x v="0"/>
    <x v="12"/>
    <s v="KM0KM00948"/>
    <s v="BATTLE GREEN"/>
    <s v="S"/>
    <n v="1"/>
    <s v=""/>
    <s v=""/>
    <s v="RESULT MIX MNP MIX 01 LOT-1849"/>
    <s v="BRIEF"/>
    <s v="SRI LANKA"/>
    <s v=""/>
    <n v="59.9"/>
    <n v="59.9"/>
    <s v="EUR"/>
    <s v="83% RECYCLED NYLON / POLYAMIDE, 17% ELASTANE"/>
    <s v=""/>
  </r>
  <r>
    <s v="POLAND 004"/>
    <s v="780100000001495926"/>
    <s v="780200000000231539"/>
    <s v="8720109700190"/>
    <s v="782900000000017054"/>
    <x v="0"/>
    <s v="HUD-CKL"/>
    <x v="2"/>
    <x v="0"/>
    <x v="12"/>
    <s v="KM0KM00980"/>
    <s v="SOFT TURQUOISE"/>
    <s v="S"/>
    <n v="1"/>
    <m/>
    <s v=""/>
    <s v="RESULT MIX MNP MIX 01 LOT-1849"/>
    <s v="Swimsuit"/>
    <m/>
    <m/>
    <n v="79.900000000000006"/>
    <n v="79.900000000000006"/>
    <s v="EUR"/>
    <m/>
    <m/>
  </r>
  <r>
    <s v="POLAND 004"/>
    <s v="780100000001495926"/>
    <s v="780200000000231539"/>
    <s v="8720109700459"/>
    <s v="782900000000017054"/>
    <x v="0"/>
    <s v="HUD-CKL"/>
    <x v="2"/>
    <x v="0"/>
    <x v="12"/>
    <s v="KM0KM00980"/>
    <s v="SOFT TURQUOISE"/>
    <s v="M"/>
    <n v="1"/>
    <m/>
    <s v=""/>
    <s v="RESULT MIX MNP MIX 01 LOT-1849"/>
    <s v="Swimsuit"/>
    <m/>
    <m/>
    <n v="79.900000000000006"/>
    <n v="79.900000000000006"/>
    <s v="EUR"/>
    <m/>
    <m/>
  </r>
  <r>
    <s v="POLAND 004"/>
    <s v="780100000001495926"/>
    <s v="780200000000231539"/>
    <s v="8720109716825"/>
    <s v="782900000000017054"/>
    <x v="0"/>
    <s v="HUD-CKL"/>
    <x v="2"/>
    <x v="0"/>
    <x v="12"/>
    <s v="KM0KM00959"/>
    <s v="PVH BLACK"/>
    <s v="S"/>
    <n v="1"/>
    <s v=""/>
    <s v=""/>
    <s v="RESULT MIX MNP MIX 01 LOT-1849"/>
    <s v="BRIEF DOUBLE WB"/>
    <s v="SRI LANKA"/>
    <s v=""/>
    <n v="59.9"/>
    <n v="59.9"/>
    <s v="EUR"/>
    <s v="83% RECYCLED NYLON / POLYAMIDE, 17% ELASTANE"/>
    <s v=""/>
  </r>
  <r>
    <s v="POLAND 004"/>
    <s v="780100000001495926"/>
    <s v="780200000000231539"/>
    <s v="8720109703306"/>
    <s v="782900000000017054"/>
    <x v="0"/>
    <s v="HUD-CKL"/>
    <x v="2"/>
    <x v="0"/>
    <x v="12"/>
    <s v="KM0KM00992"/>
    <s v="MIDNIGHT LAGOON"/>
    <s v="XL"/>
    <n v="1"/>
    <s v=""/>
    <s v=""/>
    <s v="RESULT MIX MNP MIX 01 LOT-1849"/>
    <s v="MEDIUM DOUBLE WB"/>
    <s v="VIETNAM"/>
    <s v=""/>
    <n v="79.900000000000006"/>
    <n v="79.900000000000006"/>
    <s v="EUR"/>
    <s v="100% RECYCLED POLYESTER"/>
    <s v=""/>
  </r>
  <r>
    <s v="POLAND 004"/>
    <s v="780100000001495926"/>
    <s v="780200000000231539"/>
    <s v="8719855535323"/>
    <s v="782900000000017054"/>
    <x v="0"/>
    <s v="HUD-CKL"/>
    <x v="2"/>
    <x v="0"/>
    <x v="12"/>
    <s v="KM0KM00710"/>
    <s v="BOLD BLUE"/>
    <s v="M"/>
    <n v="1"/>
    <s v=""/>
    <s v=""/>
    <s v="RESULT MIX MNP MIX 01 LOT-1849"/>
    <s v="SHORT DOUBLE WB, C7L, L"/>
    <s v=""/>
    <s v=""/>
    <n v="74.900000000000006"/>
    <n v="74.900000000000006"/>
    <s v="EUR"/>
    <s v="RECYCLED POLYESTER (100%)"/>
    <s v=""/>
  </r>
  <r>
    <s v="POLAND 004"/>
    <s v="780100000001477569"/>
    <s v="780200000000231540"/>
    <s v="8720109468571"/>
    <s v="782900000000017054"/>
    <x v="0"/>
    <s v="HUD-CKL"/>
    <x v="2"/>
    <x v="1"/>
    <x v="18"/>
    <s v="J20J222770"/>
    <s v="DENIM DARK"/>
    <s v="26/NI"/>
    <n v="1"/>
    <s v=""/>
    <s v=""/>
    <s v="RESULT MIX MNP MIX 01 LOT-1849"/>
    <s v="HIGH RISE SUPER SKINNY ANKLE"/>
    <s v="TÜRKIYE"/>
    <s v=""/>
    <n v="109.9"/>
    <n v="109.9"/>
    <s v="EUR"/>
    <s v="74% BETTER COTTON INITIATIVE, 20% PRE-CONSUMER REC"/>
    <s v="CYCLED COTTON, 4% ELASTOMULTIESTER, 2% ELASTANE"/>
  </r>
  <r>
    <s v="POLAND 004"/>
    <s v="780100000001477569"/>
    <s v="780200000000231540"/>
    <s v="8720109468557"/>
    <s v="782900000000017054"/>
    <x v="0"/>
    <s v="HUD-CKL"/>
    <x v="2"/>
    <x v="1"/>
    <x v="18"/>
    <s v="J20J222770"/>
    <s v="DENIM DARK"/>
    <s v="25/NI"/>
    <n v="3"/>
    <s v=""/>
    <s v=""/>
    <s v="RESULT MIX MNP MIX 01 LOT-1849"/>
    <s v="HIGH RISE SUPER SKINNY ANKLE"/>
    <s v="TÜRKIYE"/>
    <s v=""/>
    <n v="109.9"/>
    <n v="329.70000000000005"/>
    <s v="EUR"/>
    <s v="74% BETTER COTTON INITIATIVE, 20% PRE-CONSUMER REC"/>
    <s v="CYCLED COTTON, 4% ELASTOMULTIESTER, 2% ELASTANE"/>
  </r>
  <r>
    <s v="POLAND 004"/>
    <s v="780100000001477569"/>
    <s v="780200000000231540"/>
    <s v="8720108952408"/>
    <s v="782900000000017054"/>
    <x v="0"/>
    <s v="HUD-CKL"/>
    <x v="2"/>
    <x v="1"/>
    <x v="18"/>
    <s v="J20J222433"/>
    <s v="DENIM LIGHT"/>
    <s v="28/32"/>
    <n v="1"/>
    <s v=""/>
    <s v=""/>
    <s v="RESULT MIX MNP MIX 01 LOT-1849"/>
    <s v="AUTHENTIC SLIM STRAIGHT CUT OUT"/>
    <s v="TUNISIA"/>
    <s v=""/>
    <n v="129.9"/>
    <n v="129.9"/>
    <s v="EUR"/>
    <s v="BETTER COTTON INITIATIVE (80%), RECYCLED COTTON (2"/>
    <s v="20%)"/>
  </r>
  <r>
    <s v="POLAND 004"/>
    <s v="780100000001477569"/>
    <s v="780200000000231540"/>
    <s v="8720109456981"/>
    <s v="782900000000017054"/>
    <x v="0"/>
    <s v="HUD-CKL"/>
    <x v="2"/>
    <x v="1"/>
    <x v="18"/>
    <s v="J20J223311"/>
    <s v="DENIM MEDIUM"/>
    <s v="25/32"/>
    <n v="1"/>
    <s v=""/>
    <s v=""/>
    <s v="RESULT MIX MNP MIX 01 LOT-1849"/>
    <s v="HIGH RISE SKINNY"/>
    <s v="TUNISIA"/>
    <s v=""/>
    <n v="109.9"/>
    <n v="109.9"/>
    <s v="EUR"/>
    <s v="74% BETTER COTTON INITIATIVE, 20% PRE-CONSUMER REC"/>
    <s v="CYCLED COTTON, 4% ELASTOMULTIESTER, 2% ELASTANE"/>
  </r>
  <r>
    <s v="POLAND 004"/>
    <s v="780100000001477569"/>
    <s v="780200000000231540"/>
    <s v="8720109454000"/>
    <s v="782900000000017054"/>
    <x v="0"/>
    <s v="HUD-CKL"/>
    <x v="2"/>
    <x v="1"/>
    <x v="18"/>
    <s v="J20J222766"/>
    <s v=""/>
    <s v="25/32"/>
    <n v="3"/>
    <s v=""/>
    <s v=""/>
    <s v="RESULT MIX MNP MIX 01 LOT-1849"/>
    <s v="MOM JEAN"/>
    <s v=""/>
    <s v=""/>
    <n v="109.9"/>
    <n v="329.70000000000005"/>
    <s v="EUR"/>
    <s v=""/>
    <s v=""/>
  </r>
  <r>
    <s v="POLAND 004"/>
    <s v="780100000001477569"/>
    <s v="780200000000231540"/>
    <s v="8720109363418"/>
    <s v="782900000000017054"/>
    <x v="0"/>
    <s v="HUD-CKL"/>
    <x v="2"/>
    <x v="1"/>
    <x v="18"/>
    <s v="J20J222748"/>
    <s v=""/>
    <s v="31/32"/>
    <n v="1"/>
    <s v=""/>
    <s v=""/>
    <s v="RESULT MIX MNP MIX 01 LOT-1849"/>
    <s v="AUTHENTIC SLIM STRAIGHT"/>
    <s v=""/>
    <s v=""/>
    <n v="109.9"/>
    <n v="109.9"/>
    <s v="EUR"/>
    <s v=""/>
    <s v=""/>
  </r>
  <r>
    <s v="POLAND 004"/>
    <s v="780100000001477569"/>
    <s v="780200000000231540"/>
    <s v="8720109457964"/>
    <s v="782900000000017054"/>
    <x v="0"/>
    <s v="HUD-CKL"/>
    <x v="2"/>
    <x v="1"/>
    <x v="18"/>
    <s v="J20J223310"/>
    <s v=""/>
    <s v="26/NI"/>
    <n v="1"/>
    <s v=""/>
    <s v=""/>
    <s v="RESULT MIX MNP MIX 01 LOT-1849"/>
    <s v="MOM JEAN"/>
    <s v=""/>
    <s v=""/>
    <n v="149.9"/>
    <n v="149.9"/>
    <s v="EUR"/>
    <s v=""/>
    <s v=""/>
  </r>
  <r>
    <s v="POLAND 004"/>
    <s v="780100000001477569"/>
    <s v="780200000000231540"/>
    <s v="8720109362121"/>
    <s v="782900000000017054"/>
    <x v="0"/>
    <s v="HUD-CKL"/>
    <x v="2"/>
    <x v="1"/>
    <x v="18"/>
    <s v="J20J222748"/>
    <s v=""/>
    <s v="26/32"/>
    <n v="1"/>
    <s v=""/>
    <s v=""/>
    <s v="RESULT MIX MNP MIX 01 LOT-1849"/>
    <s v="AUTHENTIC SLIM STRAIGHT"/>
    <s v=""/>
    <s v=""/>
    <n v="109.9"/>
    <n v="109.9"/>
    <s v="EUR"/>
    <s v=""/>
    <s v=""/>
  </r>
  <r>
    <s v="POLAND 004"/>
    <s v="780100000001477569"/>
    <s v="780200000000231540"/>
    <s v="8720109363203"/>
    <s v="782900000000017054"/>
    <x v="0"/>
    <s v="HUD-CKL"/>
    <x v="2"/>
    <x v="1"/>
    <x v="18"/>
    <s v="J20J222748"/>
    <s v=""/>
    <s v="30/32"/>
    <n v="1"/>
    <s v=""/>
    <s v=""/>
    <s v="RESULT MIX MNP MIX 01 LOT-1849"/>
    <s v="AUTHENTIC SLIM STRAIGHT"/>
    <s v=""/>
    <s v=""/>
    <n v="109.9"/>
    <n v="109.9"/>
    <s v="EUR"/>
    <s v=""/>
    <s v=""/>
  </r>
  <r>
    <s v="POLAND 004"/>
    <s v="780100000001477569"/>
    <s v="780200000000231540"/>
    <s v="8720108956420"/>
    <s v="782900000000017054"/>
    <x v="0"/>
    <s v="HUD-CKL"/>
    <x v="2"/>
    <x v="1"/>
    <x v="18"/>
    <s v="J20J222456"/>
    <s v="DENIM DARK"/>
    <s v="26/32"/>
    <n v="1"/>
    <s v=""/>
    <s v=""/>
    <s v="RESULT MIX MNP MIX 01 LOT-1849"/>
    <s v="AUTHENTIC BOOTCUT FRONT SPLIT"/>
    <s v="TUNISIA"/>
    <s v=""/>
    <n v="149.9"/>
    <n v="149.9"/>
    <s v="EUR"/>
    <s v="RECYCLED COTTON (100%)"/>
    <s v=""/>
  </r>
  <r>
    <s v="POLAND 004"/>
    <s v="780100000001477569"/>
    <s v="780200000000231540"/>
    <s v="8720109359503"/>
    <s v="782900000000017054"/>
    <x v="0"/>
    <s v="HUD-CKL"/>
    <x v="2"/>
    <x v="1"/>
    <x v="18"/>
    <s v="J20J222748"/>
    <s v=""/>
    <s v="25/30"/>
    <n v="1"/>
    <s v=""/>
    <s v=""/>
    <s v="RESULT MIX MNP MIX 01 LOT-1849"/>
    <s v="AUTHENTIC SLIM STRAIGHT"/>
    <s v=""/>
    <s v=""/>
    <n v="109.9"/>
    <n v="109.9"/>
    <s v="EUR"/>
    <s v=""/>
    <s v=""/>
  </r>
  <r>
    <s v="POLAND 004"/>
    <s v="780100000001477569"/>
    <s v="780200000000231540"/>
    <s v="8720109454062"/>
    <s v="782900000000017054"/>
    <x v="0"/>
    <s v="HUD-CKL"/>
    <x v="2"/>
    <x v="1"/>
    <x v="18"/>
    <s v="J20J222766"/>
    <s v=""/>
    <s v="31/32"/>
    <n v="1"/>
    <s v=""/>
    <s v=""/>
    <s v="RESULT MIX MNP MIX 01 LOT-1849"/>
    <s v="MOM JEAN"/>
    <s v=""/>
    <s v=""/>
    <n v="109.9"/>
    <n v="109.9"/>
    <s v="EUR"/>
    <s v=""/>
    <s v=""/>
  </r>
  <r>
    <s v="POLAND 004"/>
    <s v="780100000001477569"/>
    <s v="780200000000231540"/>
    <s v="8720109454017"/>
    <s v="782900000000017054"/>
    <x v="0"/>
    <s v="HUD-CKL"/>
    <x v="2"/>
    <x v="1"/>
    <x v="18"/>
    <s v="J20J222766"/>
    <s v=""/>
    <s v="26/32"/>
    <n v="1"/>
    <s v=""/>
    <s v=""/>
    <s v="RESULT MIX MNP MIX 01 LOT-1849"/>
    <s v="MOM JEAN"/>
    <s v=""/>
    <s v=""/>
    <n v="109.9"/>
    <n v="109.9"/>
    <s v="EUR"/>
    <s v=""/>
    <s v=""/>
  </r>
  <r>
    <s v="POLAND 004"/>
    <s v="780100000001477569"/>
    <s v="780200000000231540"/>
    <s v="8720109454055"/>
    <s v="782900000000017054"/>
    <x v="0"/>
    <s v="HUD-CKL"/>
    <x v="2"/>
    <x v="1"/>
    <x v="18"/>
    <s v="J20J222766"/>
    <s v=""/>
    <s v="30/32"/>
    <n v="1"/>
    <s v=""/>
    <s v=""/>
    <s v="RESULT MIX MNP MIX 01 LOT-1849"/>
    <s v="MOM JEAN"/>
    <s v=""/>
    <s v=""/>
    <n v="109.9"/>
    <n v="109.9"/>
    <s v="EUR"/>
    <s v=""/>
    <s v=""/>
  </r>
  <r>
    <s v="POLAND 004"/>
    <s v="780100000001477569"/>
    <s v="780200000000231540"/>
    <s v="8720639077083"/>
    <s v="782900000000017054"/>
    <x v="0"/>
    <s v="HUD-CKL"/>
    <x v="2"/>
    <x v="1"/>
    <x v="18"/>
    <s v="J20J223973"/>
    <s v="PF24J 093 ECRU"/>
    <s v="26/32"/>
    <n v="1"/>
    <s v=""/>
    <s v=""/>
    <s v="RESULT MIX MNP MIX 01 LOT-1849"/>
    <s v="AUTHENTIC BOOTCUT"/>
    <s v="TUNISIA"/>
    <s v=""/>
    <n v="109.9"/>
    <n v="109.9"/>
    <s v="EUR"/>
    <s v="70% BETTER COTTON INITIATIVE, 20% PRE-CONSUMER REC"/>
    <s v="CYCLED COTTON, 8% POLYESTER, 2% ELASTANE"/>
  </r>
  <r>
    <s v="POLAND 004"/>
    <s v="780100000001477569"/>
    <s v="780200000000231540"/>
    <s v="8720109457995"/>
    <s v="782900000000017054"/>
    <x v="0"/>
    <s v="HUD-CKL"/>
    <x v="2"/>
    <x v="1"/>
    <x v="18"/>
    <s v="J20J223310"/>
    <s v=""/>
    <s v="29/NI"/>
    <n v="1"/>
    <s v=""/>
    <s v=""/>
    <s v="RESULT MIX MNP MIX 01 LOT-1849"/>
    <s v="MOM JEAN"/>
    <s v=""/>
    <s v=""/>
    <n v="149.9"/>
    <n v="149.9"/>
    <s v="EUR"/>
    <s v=""/>
    <s v=""/>
  </r>
  <r>
    <s v="POLAND 004"/>
    <s v="780100000001477569"/>
    <s v="780200000000231540"/>
    <s v="8720109453997"/>
    <s v="782900000000017054"/>
    <x v="0"/>
    <s v="HUD-CKL"/>
    <x v="2"/>
    <x v="1"/>
    <x v="18"/>
    <s v="J20J222766"/>
    <s v=""/>
    <s v="24/32"/>
    <n v="1"/>
    <s v=""/>
    <s v=""/>
    <s v="RESULT MIX MNP MIX 01 LOT-1849"/>
    <s v="MOM JEAN"/>
    <s v=""/>
    <s v=""/>
    <n v="109.9"/>
    <n v="109.9"/>
    <s v="EUR"/>
    <s v=""/>
    <s v=""/>
  </r>
  <r>
    <s v="POLAND 004"/>
    <s v="780100000001477569"/>
    <s v="780200000000231540"/>
    <s v="8720109362961"/>
    <s v="782900000000017054"/>
    <x v="0"/>
    <s v="HUD-CKL"/>
    <x v="2"/>
    <x v="1"/>
    <x v="18"/>
    <s v="J20J222748"/>
    <s v=""/>
    <s v="29/32"/>
    <n v="1"/>
    <s v=""/>
    <s v=""/>
    <s v="RESULT MIX MNP MIX 01 LOT-1849"/>
    <s v="AUTHENTIC SLIM STRAIGHT"/>
    <s v=""/>
    <s v=""/>
    <n v="109.9"/>
    <n v="109.9"/>
    <s v="EUR"/>
    <s v=""/>
    <s v=""/>
  </r>
  <r>
    <s v="POLAND 004"/>
    <s v="780100000001477569"/>
    <s v="780200000000231540"/>
    <s v="8720109360127"/>
    <s v="782900000000017054"/>
    <x v="0"/>
    <s v="HUD-CKL"/>
    <x v="2"/>
    <x v="1"/>
    <x v="18"/>
    <s v="J20J222748"/>
    <s v=""/>
    <s v="28/30"/>
    <n v="1"/>
    <s v=""/>
    <s v=""/>
    <s v="RESULT MIX MNP MIX 01 LOT-1849"/>
    <s v="AUTHENTIC SLIM STRAIGHT"/>
    <s v=""/>
    <s v=""/>
    <n v="109.9"/>
    <n v="109.9"/>
    <s v="EUR"/>
    <s v=""/>
    <s v=""/>
  </r>
  <r>
    <s v="POLAND 004"/>
    <s v="780100000001477569"/>
    <s v="780200000000231540"/>
    <s v="8720108990899"/>
    <s v="782900000000017054"/>
    <x v="0"/>
    <s v="HUD-CKL"/>
    <x v="2"/>
    <x v="1"/>
    <x v="18"/>
    <s v="J20J222437"/>
    <s v="DENIM MEDIUM"/>
    <s v="27/32"/>
    <n v="1"/>
    <s v=""/>
    <s v=""/>
    <s v="RESULT MIX MNP MIX 01 LOT-1849"/>
    <s v="LOW RISE STRAIGHT"/>
    <s v="TUNISIA"/>
    <s v=""/>
    <n v="139.9"/>
    <n v="139.9"/>
    <s v="EUR"/>
    <s v="RECYCLED COTTON (100%)"/>
    <s v=""/>
  </r>
  <r>
    <s v="POLAND 004"/>
    <s v="780100000001477569"/>
    <s v="780200000000231540"/>
    <s v="8720109359190"/>
    <s v="782900000000017054"/>
    <x v="0"/>
    <s v="HUD-CKL"/>
    <x v="2"/>
    <x v="1"/>
    <x v="18"/>
    <s v="J20J222748"/>
    <s v=""/>
    <s v="24/30"/>
    <n v="1"/>
    <s v=""/>
    <s v=""/>
    <s v="RESULT MIX MNP MIX 01 LOT-1849"/>
    <s v="AUTHENTIC SLIM STRAIGHT"/>
    <s v=""/>
    <s v=""/>
    <n v="109.9"/>
    <n v="109.9"/>
    <s v="EUR"/>
    <s v=""/>
    <s v=""/>
  </r>
  <r>
    <s v="POLAND 004"/>
    <s v="780100000001477569"/>
    <s v="780200000000231540"/>
    <s v="8720108990851"/>
    <s v="782900000000017054"/>
    <x v="0"/>
    <s v="HUD-CKL"/>
    <x v="2"/>
    <x v="1"/>
    <x v="18"/>
    <s v="J20J222437"/>
    <s v="DENIM MEDIUM"/>
    <s v="26/32"/>
    <n v="1"/>
    <s v=""/>
    <s v=""/>
    <s v="RESULT MIX MNP MIX 01 LOT-1849"/>
    <s v="LOW RISE STRAIGHT"/>
    <s v="TUNISIA"/>
    <s v=""/>
    <n v="139.9"/>
    <n v="139.9"/>
    <s v="EUR"/>
    <s v="RECYCLED COTTON (100%)"/>
    <s v=""/>
  </r>
  <r>
    <s v="POLAND 004"/>
    <s v="780100000001477569"/>
    <s v="780200000000231540"/>
    <s v="8720108104586"/>
    <s v="782900000000017054"/>
    <x v="0"/>
    <s v="HUD-CKL"/>
    <x v="2"/>
    <x v="1"/>
    <x v="18"/>
    <s v="J20J221244"/>
    <s v=""/>
    <s v="3231"/>
    <n v="1"/>
    <s v=""/>
    <s v=""/>
    <s v="RESULT MIX MNP MIX 01 LOT-1849"/>
    <s v="HIGH RISE STRAIGHT"/>
    <s v=""/>
    <s v=""/>
    <n v="129.9"/>
    <n v="129.9"/>
    <s v="EUR"/>
    <s v=""/>
    <s v=""/>
  </r>
  <r>
    <s v="POLAND 004"/>
    <s v="780100000001477569"/>
    <s v="780200000000231540"/>
    <s v="8720107661400"/>
    <s v="782900000000017054"/>
    <x v="0"/>
    <s v="HUD-CKL"/>
    <x v="2"/>
    <x v="1"/>
    <x v="18"/>
    <s v="J20J220604"/>
    <s v="DENIM DARK"/>
    <s v="NI28"/>
    <n v="1"/>
    <s v=""/>
    <s v=""/>
    <s v="RESULT MIX MNP MIX 01 LOT-1849"/>
    <s v="MOM JEAN ANKLE, 1BJ, NI, 30"/>
    <s v="MAURITIUS"/>
    <s v=""/>
    <n v="109.9"/>
    <n v="109.9"/>
    <s v="EUR"/>
    <s v="COTTON (100%)"/>
    <s v=""/>
  </r>
  <r>
    <s v="POLAND 004"/>
    <s v="780100000001477569"/>
    <s v="780200000000231540"/>
    <s v="8720109455199"/>
    <s v="782900000000017054"/>
    <x v="0"/>
    <s v="HUD-CKL"/>
    <x v="2"/>
    <x v="1"/>
    <x v="18"/>
    <s v="J20J222741"/>
    <s v="DENIM LIGHT"/>
    <s v="25/32"/>
    <n v="1"/>
    <s v=""/>
    <s v=""/>
    <s v="RESULT MIX MNP MIX 01 LOT-1849"/>
    <s v="AUTHENTIC SLIM STRAIGHT"/>
    <s v="TUNISIA"/>
    <s v=""/>
    <n v="129.9"/>
    <n v="129.9"/>
    <s v="EUR"/>
    <s v="80% RECYCLED COTTON, 20% PRE-CONSUMER RECYCLED COT"/>
    <s v="TTON"/>
  </r>
  <r>
    <s v="POLAND 004"/>
    <s v="780100000001477569"/>
    <s v="780200000000231540"/>
    <s v="8720109455236"/>
    <s v="782900000000017054"/>
    <x v="0"/>
    <s v="HUD-CKL"/>
    <x v="2"/>
    <x v="1"/>
    <x v="18"/>
    <s v="J20J222741"/>
    <s v="DENIM LIGHT"/>
    <s v="29/32"/>
    <n v="1"/>
    <s v=""/>
    <s v=""/>
    <s v="RESULT MIX MNP MIX 01 LOT-1849"/>
    <s v="AUTHENTIC SLIM STRAIGHT"/>
    <s v="TUNISIA"/>
    <s v=""/>
    <n v="129.9"/>
    <n v="129.9"/>
    <s v="EUR"/>
    <s v="80% RECYCLED COTTON, 20% PRE-CONSUMER RECYCLED COT"/>
    <s v="TTON"/>
  </r>
  <r>
    <s v="POLAND 004"/>
    <s v="780100000001477569"/>
    <s v="780200000000231540"/>
    <s v="8720109455205"/>
    <s v="782900000000017054"/>
    <x v="0"/>
    <s v="HUD-CKL"/>
    <x v="2"/>
    <x v="1"/>
    <x v="18"/>
    <s v="J20J222741"/>
    <s v="DENIM LIGHT"/>
    <s v="26/32"/>
    <n v="1"/>
    <s v=""/>
    <s v=""/>
    <s v="RESULT MIX MNP MIX 01 LOT-1849"/>
    <s v="AUTHENTIC SLIM STRAIGHT"/>
    <s v="TUNISIA"/>
    <s v=""/>
    <n v="129.9"/>
    <n v="129.9"/>
    <s v="EUR"/>
    <s v="80% RECYCLED COTTON, 20% PRE-CONSUMER RECYCLED COT"/>
    <s v="TTON"/>
  </r>
  <r>
    <s v="POLAND 004"/>
    <s v="780100000001477569"/>
    <s v="780200000000231540"/>
    <s v="8720107680739"/>
    <s v="782900000000017054"/>
    <x v="0"/>
    <s v="HUD-CKL"/>
    <x v="2"/>
    <x v="1"/>
    <x v="18"/>
    <s v="J20J220618"/>
    <s v="DENIM LIGHT"/>
    <s v="3231"/>
    <n v="1"/>
    <s v=""/>
    <s v=""/>
    <s v="RESULT MIX MNP MIX 01 LOT-1849"/>
    <s v="MID RISE SKINNY, 1AA, 32, 32"/>
    <s v="TUNISIA"/>
    <s v=""/>
    <n v="109.9"/>
    <n v="109.9"/>
    <s v="EUR"/>
    <s v="RECYCLED COTTON (93%), ELASTOMULTIESTER (5%), ELAS"/>
    <s v="STANE (2%)"/>
  </r>
  <r>
    <s v="POLAND 004"/>
    <s v="780100000001496067"/>
    <s v="780200000000231540"/>
    <s v="8720107666160"/>
    <s v="782900000000017054"/>
    <x v="0"/>
    <s v="HUD-CKL"/>
    <x v="2"/>
    <x v="1"/>
    <x v="9"/>
    <s v="J20J220683"/>
    <s v="BRIGHT WHITE"/>
    <s v="M"/>
    <n v="1"/>
    <s v=""/>
    <s v=""/>
    <s v="RESULT MIX MNP MIX 01 LOT-1849"/>
    <s v="LOGO TAPE MILANO CYC, YAF, XS"/>
    <s v="VIETNAM"/>
    <s v=""/>
    <n v="89.9"/>
    <n v="89.9"/>
    <s v="EUR"/>
    <s v="SUSTAINABLE VISCOSE (66%), POLYAMIDE (30%), RECYCL"/>
    <s v="LED ELASTANE (4%)"/>
  </r>
  <r>
    <s v="POLAND 004"/>
    <s v="780100000001496067"/>
    <s v="780200000000231540"/>
    <s v="8720107665965"/>
    <s v="782900000000017054"/>
    <x v="0"/>
    <s v="HUD-CKL"/>
    <x v="2"/>
    <x v="1"/>
    <x v="9"/>
    <s v="J20J220683"/>
    <s v="BRIGHT WHITE"/>
    <s v="S"/>
    <n v="2"/>
    <s v=""/>
    <s v=""/>
    <s v="RESULT MIX MNP MIX 01 LOT-1849"/>
    <s v="LOGO TAPE MILANO CYC, YAF, XS"/>
    <s v="VIETNAM"/>
    <s v=""/>
    <n v="89.9"/>
    <n v="179.8"/>
    <s v="EUR"/>
    <s v="SUSTAINABLE VISCOSE (66%), POLYAMIDE (30%), RECYCL"/>
    <s v="LED ELASTANE (4%)"/>
  </r>
  <r>
    <s v="POLAND 004"/>
    <s v="780100000001496067"/>
    <s v="780200000000231540"/>
    <s v="8720109335149"/>
    <s v="782900000000017054"/>
    <x v="0"/>
    <s v="HUD-CKL"/>
    <x v="2"/>
    <x v="1"/>
    <x v="9"/>
    <s v="J20J223461"/>
    <s v="DARK JUNIPER"/>
    <s v="XS"/>
    <n v="1"/>
    <s v=""/>
    <s v=""/>
    <s v="RESULT MIX MNP MIX 01 LOT-1849"/>
    <s v="BUCKLE WRAP MINI SKORT"/>
    <s v="CHINA"/>
    <s v=""/>
    <n v="109.9"/>
    <n v="109.9"/>
    <s v="EUR"/>
    <s v="93% POLYESTER, 7% ELASTANE"/>
    <s v=""/>
  </r>
  <r>
    <s v="POLAND 004"/>
    <s v="780100000001496067"/>
    <s v="780200000000231540"/>
    <s v="8720109336511"/>
    <s v="782900000000017054"/>
    <x v="0"/>
    <s v="HUD-CKL"/>
    <x v="2"/>
    <x v="1"/>
    <x v="9"/>
    <s v="J20J223461"/>
    <s v="DARK JUNIPER"/>
    <s v="L"/>
    <n v="1"/>
    <s v=""/>
    <s v=""/>
    <s v="RESULT MIX MNP MIX 01 LOT-1849"/>
    <s v="BUCKLE WRAP MINI SKORT"/>
    <s v="CHINA"/>
    <s v=""/>
    <n v="109.9"/>
    <n v="109.9"/>
    <s v="EUR"/>
    <s v="93% POLYESTER, 7% ELASTANE"/>
    <s v=""/>
  </r>
  <r>
    <s v="POLAND 004"/>
    <s v="780100000001496067"/>
    <s v="780200000000231540"/>
    <s v="8720107267244"/>
    <s v="782900000000017054"/>
    <x v="0"/>
    <s v="HUD-CKL"/>
    <x v="2"/>
    <x v="1"/>
    <x v="9"/>
    <s v="00GWS3L701"/>
    <s v="URBAN CHIC"/>
    <s v="XS"/>
    <n v="1"/>
    <s v=""/>
    <s v=""/>
    <s v="RESULT MIX MNP MIX 01 LOT-1849"/>
    <s v="WO - Seamless Knit S, LLZ, L"/>
    <s v="BANGLADESH"/>
    <s v=""/>
    <n v="59.9"/>
    <n v="59.9"/>
    <s v="EUR"/>
    <s v="POLYAMIDE (95%), ELASTANE (5%)"/>
    <s v=""/>
  </r>
  <r>
    <s v="POLAND 004"/>
    <s v="780100000001495313"/>
    <s v="780200000000231540"/>
    <s v="8720109707427"/>
    <s v="782900000000017054"/>
    <x v="0"/>
    <s v="HUD-CKL"/>
    <x v="2"/>
    <x v="1"/>
    <x v="19"/>
    <s v="KW0KW02480"/>
    <s v="PVH BLACK"/>
    <s v="L"/>
    <n v="1"/>
    <s v=""/>
    <s v=""/>
    <s v="RESULT MIX MNP MIX 01 LOT-1849"/>
    <s v="DRESS"/>
    <s v="TÜRKIYE"/>
    <s v=""/>
    <n v="69.900000000000006"/>
    <n v="69.900000000000006"/>
    <s v="EUR"/>
    <s v="96% TRANSITIONAL COTTON / IN-CONVERSION, 4% ELASTA"/>
    <s v="ANE"/>
  </r>
  <r>
    <s v="POLAND 004"/>
    <s v="780100000001495313"/>
    <s v="780200000000231540"/>
    <s v="8720108094955"/>
    <s v="782900000000017054"/>
    <x v="0"/>
    <s v="HUD-CKL"/>
    <x v="2"/>
    <x v="1"/>
    <x v="19"/>
    <s v="J20J221405"/>
    <s v="CK BLACK"/>
    <s v="XS"/>
    <n v="2"/>
    <s v=""/>
    <s v=""/>
    <s v="RESULT MIX MNP MIX 01 LOT-1849"/>
    <s v="BUSTIER SEAMING LONG DRESS"/>
    <s v="SRI LANKA"/>
    <s v=""/>
    <n v="109.9"/>
    <n v="219.8"/>
    <s v="EUR"/>
    <s v="88% POLYAMIDE, 12% ELASTANE"/>
    <s v=""/>
  </r>
  <r>
    <s v="POLAND 004"/>
    <s v="780100000001495313"/>
    <s v="780200000000231540"/>
    <s v="8720108095129"/>
    <s v="782900000000017054"/>
    <x v="0"/>
    <s v="HUD-CKL"/>
    <x v="2"/>
    <x v="1"/>
    <x v="19"/>
    <s v="J20J221405"/>
    <s v="CK BLACK"/>
    <s v="S"/>
    <n v="1"/>
    <s v=""/>
    <s v=""/>
    <s v="RESULT MIX MNP MIX 01 LOT-1849"/>
    <s v="BUSTIER SEAMING LONG DRESS"/>
    <s v="SRI LANKA"/>
    <s v=""/>
    <n v="109.9"/>
    <n v="109.9"/>
    <s v="EUR"/>
    <s v="88% POLYAMIDE, 12% ELASTANE"/>
    <s v=""/>
  </r>
  <r>
    <s v="POLAND 004"/>
    <s v="780100000001495313"/>
    <s v="780200000000231540"/>
    <s v="8720108095174"/>
    <s v="782900000000017054"/>
    <x v="0"/>
    <s v="HUD-CKL"/>
    <x v="2"/>
    <x v="1"/>
    <x v="19"/>
    <s v="J20J221405"/>
    <s v="CK BLACK"/>
    <s v="M"/>
    <n v="1"/>
    <s v=""/>
    <s v=""/>
    <s v="RESULT MIX MNP MIX 01 LOT-1849"/>
    <s v="BUSTIER SEAMING LONG DRESS"/>
    <s v="SRI LANKA"/>
    <s v=""/>
    <n v="109.9"/>
    <n v="109.9"/>
    <s v="EUR"/>
    <s v="88% POLYAMIDE, 12% ELASTANE"/>
    <s v=""/>
  </r>
  <r>
    <s v="POLAND 004"/>
    <s v="780100000001495313"/>
    <s v="780200000000231540"/>
    <s v="8720108097956"/>
    <s v="782900000000017054"/>
    <x v="0"/>
    <s v="HUD-CKL"/>
    <x v="2"/>
    <x v="1"/>
    <x v="19"/>
    <s v="J20J221283"/>
    <s v="DENIM MEDIUM"/>
    <s v="S"/>
    <n v="1"/>
    <s v=""/>
    <s v=""/>
    <s v="RESULT MIX MNP MIX 01 LOT-1849"/>
    <s v="TRUCKER DRESS CANVAS"/>
    <s v="TUNISIA"/>
    <s v=""/>
    <n v="139.9"/>
    <n v="139.9"/>
    <s v="EUR"/>
    <s v="100% COTTON"/>
    <s v=""/>
  </r>
  <r>
    <s v="POLAND 004"/>
    <s v="780100000001495329"/>
    <s v="780200000000231539"/>
    <s v="8720107591936"/>
    <s v="782900000000017054"/>
    <x v="0"/>
    <s v="HUD-CKL"/>
    <x v="2"/>
    <x v="0"/>
    <x v="10"/>
    <s v="K10K110979"/>
    <s v="EUCALYPTUS"/>
    <s v="36/32"/>
    <n v="1"/>
    <s v=""/>
    <s v=""/>
    <s v="RESULT MIX MNP MIX 01 LOT-1849"/>
    <s v="MODERN TWILL SLIM CHINO"/>
    <s v="SRI LANKA"/>
    <s v=""/>
    <n v="138"/>
    <n v="138"/>
    <s v="EUR"/>
    <s v="ORGANIC COTTON (50%), BETTER COTTON INITIATIVE (48"/>
    <s v="8%), ELASTANE (2%)"/>
  </r>
  <r>
    <s v="POLAND 004"/>
    <s v="780100000001495329"/>
    <s v="780200000000231539"/>
    <s v="8720107972742"/>
    <s v="782900000000017054"/>
    <x v="0"/>
    <s v="HUD-CKL"/>
    <x v="2"/>
    <x v="0"/>
    <x v="10"/>
    <s v="K10K111599"/>
    <s v="CK BLACK"/>
    <s v="XL"/>
    <n v="1"/>
    <s v=""/>
    <s v=""/>
    <s v="RESULT MIX MNP MIX 01 LOT-1849"/>
    <s v="COTTON SEACELL CROPPED PANTS"/>
    <s v="TÜRKIYE"/>
    <s v=""/>
    <n v="159.9"/>
    <n v="159.9"/>
    <s v="EUR"/>
    <s v="81% ORGANIC COTTON, 19% LYOCELL"/>
    <s v=""/>
  </r>
  <r>
    <s v="POLAND 004"/>
    <s v="780100000001495329"/>
    <s v="780200000000231539"/>
    <s v="8720107642928"/>
    <s v="782900000000017054"/>
    <x v="0"/>
    <s v="HUD-CKL"/>
    <x v="2"/>
    <x v="0"/>
    <x v="10"/>
    <s v="J30J323142"/>
    <s v="WASHED BLACK"/>
    <s v="M"/>
    <n v="1"/>
    <s v=""/>
    <s v=""/>
    <s v="RESULT MIX MNP MIX 01 LOT-1849"/>
    <s v="MONOLOGO WASHED HWK, PT2, XS"/>
    <s v="INDIA"/>
    <s v=""/>
    <n v="139.9"/>
    <n v="139.9"/>
    <s v="EUR"/>
    <s v="TRANSITIONAL COTTON / IN-CONVERSION (52%), COTTON "/>
    <s v="-0.48"/>
  </r>
  <r>
    <s v="POLAND 004"/>
    <s v="780100000001495329"/>
    <s v="780200000000231539"/>
    <s v="8720107642324"/>
    <s v="782900000000017054"/>
    <x v="0"/>
    <s v="HUD-CKL"/>
    <x v="2"/>
    <x v="0"/>
    <x v="10"/>
    <s v="J30J323142"/>
    <s v="WASHED BLACK"/>
    <s v="XS"/>
    <n v="1"/>
    <s v=""/>
    <s v=""/>
    <s v="RESULT MIX MNP MIX 01 LOT-1849"/>
    <s v="MONOLOGO WASHED HWK, PT2, XS"/>
    <s v="INDIA"/>
    <s v=""/>
    <n v="139.9"/>
    <n v="139.9"/>
    <s v="EUR"/>
    <s v="TRANSITIONAL COTTON / IN-CONVERSION (52%), COTTON "/>
    <s v="-0.48"/>
  </r>
  <r>
    <s v="POLAND 004"/>
    <s v="780100000001495329"/>
    <s v="780200000000231539"/>
    <s v="8720107590939"/>
    <s v="782900000000017054"/>
    <x v="0"/>
    <s v="HUD-CKL"/>
    <x v="2"/>
    <x v="0"/>
    <x v="10"/>
    <s v="K10K110979"/>
    <s v="EUCALYPTUS"/>
    <s v="31/32"/>
    <n v="1"/>
    <s v=""/>
    <s v=""/>
    <s v="RESULT MIX MNP MIX 01 LOT-1849"/>
    <s v="MODERN TWILL SLIM CHINO"/>
    <s v="SRI LANKA"/>
    <s v=""/>
    <n v="138"/>
    <n v="138"/>
    <s v="EUR"/>
    <s v="ORGANIC COTTON (50%), BETTER COTTON INITIATIVE (48"/>
    <s v="8%), ELASTANE (2%)"/>
  </r>
  <r>
    <s v="POLAND 004"/>
    <s v="780100000001495329"/>
    <s v="780200000000231539"/>
    <s v="8720107628434"/>
    <s v="782900000000017054"/>
    <x v="0"/>
    <s v="HUD-CKL"/>
    <x v="2"/>
    <x v="0"/>
    <x v="10"/>
    <s v="J30J322922"/>
    <s v="OVERCAST GREY"/>
    <s v="XS"/>
    <n v="1"/>
    <s v=""/>
    <s v=""/>
    <s v="RESULT MIX MNP MIX 01 LOT-1849"/>
    <s v="SKINNY WASHED CARGO, PN6, XL"/>
    <s v="SRI LANKA"/>
    <s v=""/>
    <n v="109.9"/>
    <n v="109.9"/>
    <s v="EUR"/>
    <s v="BETTER COTTON INITIATIVE (60%), RECYCLED NYLON / P"/>
    <s v="POLYAMIDE (35%), ELASTANE (5%)"/>
  </r>
  <r>
    <s v="POLAND 004"/>
    <s v="780100000001495329"/>
    <s v="780200000000231539"/>
    <s v="8720109020991"/>
    <s v="782900000000017054"/>
    <x v="0"/>
    <s v="HUD-CKL"/>
    <x v="2"/>
    <x v="0"/>
    <x v="10"/>
    <s v="K10K110979"/>
    <s v="EUCALYPTUS"/>
    <s v="36/32"/>
    <n v="1"/>
    <s v=""/>
    <s v=""/>
    <s v="RESULT MIX MNP MIX 01 LOT-1849"/>
    <s v="MODERN TWILL SLIM CHINO"/>
    <s v="SRI LANKA"/>
    <s v=""/>
    <n v="138"/>
    <n v="138"/>
    <s v="EUR"/>
    <s v="ORGANIC COTTON (50%), BETTER COTTON INITIATIVE (48"/>
    <s v="8%), ELASTANE (2%)"/>
  </r>
  <r>
    <s v="POLAND 004"/>
    <s v="780100000001495329"/>
    <s v="780200000000231539"/>
    <s v="8720109041354"/>
    <s v="782900000000017054"/>
    <x v="0"/>
    <s v="HUD-CKL"/>
    <x v="2"/>
    <x v="0"/>
    <x v="10"/>
    <s v="J30J324739"/>
    <s v="BLACK"/>
    <s v="L"/>
    <n v="1"/>
    <m/>
    <s v=""/>
    <s v="RESULT MIX MNP MIX 01 LOT-1849"/>
    <s v="Trousers"/>
    <m/>
    <m/>
    <s v="115"/>
    <n v="115"/>
    <s v="EUR"/>
    <m/>
    <m/>
  </r>
  <r>
    <s v="POLAND 004"/>
    <s v="780100000001495329"/>
    <s v="780200000000231539"/>
    <s v="8720109020755"/>
    <s v="782900000000017054"/>
    <x v="0"/>
    <s v="HUD-CKL"/>
    <x v="2"/>
    <x v="0"/>
    <x v="10"/>
    <s v="K10K110979"/>
    <s v="EUCALYPTUS"/>
    <s v="33/32"/>
    <n v="1"/>
    <s v=""/>
    <s v=""/>
    <s v="RESULT MIX MNP MIX 01 LOT-1849"/>
    <s v="MODERN TWILL SLIM CHINO"/>
    <s v="SRI LANKA"/>
    <s v=""/>
    <n v="138"/>
    <n v="138"/>
    <s v="EUR"/>
    <s v="ORGANIC COTTON (50%), BETTER COTTON INITIATIVE (48"/>
    <s v="8%), ELASTANE (2%)"/>
  </r>
  <r>
    <s v="POLAND 004"/>
    <s v="780100000001495329"/>
    <s v="780200000000231539"/>
    <s v="8720107988347"/>
    <s v="782900000000017054"/>
    <x v="0"/>
    <s v="HUD-CKL"/>
    <x v="2"/>
    <x v="0"/>
    <x v="10"/>
    <s v="K10K110963"/>
    <s v="FRESH CLAY"/>
    <s v="3232"/>
    <n v="1"/>
    <s v=""/>
    <s v=""/>
    <s v="RESULT MIX MNP MIX 01 LOT-1849"/>
    <s v="SATIN STRETCH SLIM CHINO"/>
    <s v="SRI LANKA"/>
    <s v="6203423500"/>
    <n v="119.9"/>
    <n v="119.9"/>
    <s v="EUR"/>
    <s v="52% BETTER COTTON INITIATIVE, 45% ORGANIC COTTON, "/>
    <s v=" 3% ELASTANE"/>
  </r>
  <r>
    <s v="POLAND 004"/>
    <s v="780100000001495329"/>
    <s v="780200000000231539"/>
    <s v="8720107988323"/>
    <s v="782900000000017054"/>
    <x v="0"/>
    <s v="HUD-CKL"/>
    <x v="2"/>
    <x v="0"/>
    <x v="10"/>
    <s v="K10K110963"/>
    <s v="FRESH CLAY"/>
    <s v="3230"/>
    <n v="1"/>
    <s v=""/>
    <s v=""/>
    <s v="RESULT MIX MNP MIX 01 LOT-1849"/>
    <s v="SATIN STRETCH SLIM CHINO"/>
    <s v="SRI LANKA"/>
    <s v="6203423500"/>
    <n v="119.9"/>
    <n v="119.9"/>
    <s v="EUR"/>
    <s v="52% BETTER COTTON INITIATIVE, 45% ORGANIC COTTON, "/>
    <s v=" 3% ELASTANE"/>
  </r>
  <r>
    <s v="POLAND 004"/>
    <s v="780100000001495329"/>
    <s v="780200000000231539"/>
    <s v="8720107972391"/>
    <s v="782900000000017054"/>
    <x v="0"/>
    <s v="HUD-CKL"/>
    <x v="2"/>
    <x v="0"/>
    <x v="10"/>
    <s v="K10K111599"/>
    <s v="CK BLACK"/>
    <s v="L"/>
    <n v="1"/>
    <s v=""/>
    <s v=""/>
    <s v="RESULT MIX MNP MIX 01 LOT-1849"/>
    <s v="COTTON SEACELL CROPPED PANTS"/>
    <s v="TÜRKIYE"/>
    <s v=""/>
    <n v="159.9"/>
    <n v="159.9"/>
    <s v="EUR"/>
    <s v="81% ORGANIC COTTON, 19% LYOCELL"/>
    <s v=""/>
  </r>
  <r>
    <s v="POLAND 004"/>
    <s v="780100000001495329"/>
    <s v="780200000000231539"/>
    <s v="8719856332686"/>
    <s v="782900000000017054"/>
    <x v="0"/>
    <s v="HUD-CKL"/>
    <x v="2"/>
    <x v="0"/>
    <x v="10"/>
    <s v="00GMF2L600"/>
    <s v="BLACK BEAUTY"/>
    <s v="L"/>
    <n v="1"/>
    <s v=""/>
    <s v=""/>
    <s v="RESULT MIX MNP MIX 01 LOT-1849"/>
    <s v="WO - LONG TIGHT-BAE"/>
    <s v=""/>
    <s v=""/>
    <n v="59.9"/>
    <n v="59.9"/>
    <s v="EUR"/>
    <s v=""/>
    <s v=""/>
  </r>
  <r>
    <s v="POLAND 004"/>
    <s v="780100000001495329"/>
    <s v="780200000000231539"/>
    <s v="8719856192921"/>
    <s v="782900000000017054"/>
    <x v="0"/>
    <s v="HUD-CKL"/>
    <x v="2"/>
    <x v="0"/>
    <x v="10"/>
    <s v="K10K109550"/>
    <s v="CALVIN NAVY"/>
    <s v="48"/>
    <n v="2"/>
    <s v=""/>
    <s v=""/>
    <s v="RESULT MIX MNP MIX 01 LOT-1849"/>
    <s v="TRAVEL GABARDINE PANTS"/>
    <s v="PORTUGAL"/>
    <s v="6203431900"/>
    <n v="199.9"/>
    <n v="399.8"/>
    <s v="EUR"/>
    <s v="55% POLYESTER, 43% WOOL, 2% ELASTANE"/>
    <s v=""/>
  </r>
  <r>
    <s v="POLAND 004"/>
    <s v="780100000001495329"/>
    <s v="780200000000231539"/>
    <s v="8719856193171"/>
    <s v="782900000000017054"/>
    <x v="0"/>
    <s v="HUD-CKL"/>
    <x v="2"/>
    <x v="0"/>
    <x v="10"/>
    <s v="K10K109550"/>
    <s v="CALVIN NAVY"/>
    <s v="54"/>
    <n v="2"/>
    <s v=""/>
    <s v=""/>
    <s v="RESULT MIX MNP MIX 01 LOT-1849"/>
    <s v="TRAVEL GABARDINE PANTS"/>
    <s v="PORTUGAL"/>
    <s v="6203431900"/>
    <n v="199.9"/>
    <n v="399.8"/>
    <s v="EUR"/>
    <s v="55% POLYESTER, 43% WOOL, 2% ELASTANE"/>
    <s v=""/>
  </r>
  <r>
    <s v="POLAND 004"/>
    <s v="780100000001495329"/>
    <s v="780200000000231539"/>
    <s v="8719856192853"/>
    <s v="782900000000017054"/>
    <x v="0"/>
    <s v="HUD-CKL"/>
    <x v="2"/>
    <x v="0"/>
    <x v="10"/>
    <s v="K10K109550"/>
    <s v="CALVIN NAVY"/>
    <s v="46"/>
    <n v="1"/>
    <s v=""/>
    <s v=""/>
    <s v="RESULT MIX MNP MIX 01 LOT-1849"/>
    <s v="TRAVEL GABARDINE PANTS"/>
    <s v="PORTUGAL"/>
    <s v="6203431900"/>
    <n v="199.9"/>
    <n v="199.9"/>
    <s v="EUR"/>
    <s v="55% POLYESTER, 43% WOOL, 2% ELASTANE"/>
    <s v=""/>
  </r>
  <r>
    <s v="POLAND 004"/>
    <s v="780100000001495329"/>
    <s v="780200000000231539"/>
    <s v="8719856192990"/>
    <s v="782900000000017054"/>
    <x v="0"/>
    <s v="HUD-CKL"/>
    <x v="2"/>
    <x v="0"/>
    <x v="10"/>
    <s v="K10K109550"/>
    <s v="CALVIN NAVY"/>
    <s v="50"/>
    <n v="2"/>
    <s v=""/>
    <s v=""/>
    <s v="RESULT MIX MNP MIX 01 LOT-1849"/>
    <s v="TRAVEL GABARDINE PANTS"/>
    <s v="PORTUGAL"/>
    <s v="6203431900"/>
    <n v="199.9"/>
    <n v="399.8"/>
    <s v="EUR"/>
    <s v="55% POLYESTER, 43% WOOL, 2% ELASTANE"/>
    <s v=""/>
  </r>
  <r>
    <s v="POLAND 004"/>
    <s v="780100000001495329"/>
    <s v="780200000000231539"/>
    <s v="8720109019728"/>
    <s v="782900000000017054"/>
    <x v="0"/>
    <s v="HUD-CKL"/>
    <x v="2"/>
    <x v="0"/>
    <x v="10"/>
    <s v="K10K110979"/>
    <s v="EUCALYPTUS"/>
    <s v="28/32"/>
    <n v="1"/>
    <s v=""/>
    <s v=""/>
    <s v="RESULT MIX MNP MIX 01 LOT-1849"/>
    <s v="MODERN TWILL SLIM CHINO"/>
    <s v="SRI LANKA"/>
    <s v=""/>
    <n v="138"/>
    <n v="138"/>
    <s v="EUR"/>
    <s v="ORGANIC COTTON (50%), BETTER COTTON INITIATIVE (48"/>
    <s v="8%), ELASTANE (2%)"/>
  </r>
  <r>
    <s v="POLAND 004"/>
    <s v="780100000001495329"/>
    <s v="780200000000231539"/>
    <s v="8720108953238"/>
    <s v="782900000000017054"/>
    <x v="0"/>
    <s v="HUD-CKL"/>
    <x v="2"/>
    <x v="0"/>
    <x v="10"/>
    <s v="J30J324692"/>
    <s v="CK BLACK"/>
    <s v="L"/>
    <n v="1"/>
    <s v=""/>
    <s v=""/>
    <s v="RESULT MIX MNP MIX 01 LOT-1849"/>
    <s v="ESSENTIAL REGULAR CARGO PANT"/>
    <s v="SRI LANKA"/>
    <s v=""/>
    <n v="109.9"/>
    <n v="109.9"/>
    <s v="EUR"/>
    <s v="REGENERATIVE COTTON (100%)"/>
    <s v=""/>
  </r>
  <r>
    <s v="POLAND 004"/>
    <s v="780100000001495329"/>
    <s v="780200000000231539"/>
    <s v="8720107988316"/>
    <s v="782900000000017054"/>
    <x v="0"/>
    <s v="HUD-CKL"/>
    <x v="2"/>
    <x v="0"/>
    <x v="10"/>
    <s v="K10K110963"/>
    <s v="FRESH CLAY"/>
    <s v="3229"/>
    <n v="1"/>
    <s v=""/>
    <s v=""/>
    <s v="RESULT MIX MNP MIX 01 LOT-1849"/>
    <s v="SATIN STRETCH SLIM CHINO"/>
    <s v="SRI LANKA"/>
    <s v="6203423500"/>
    <n v="119.9"/>
    <n v="119.9"/>
    <s v="EUR"/>
    <s v="52% BETTER COTTON INITIATIVE, 45% ORGANIC COTTON, "/>
    <s v=" 3% ELASTANE"/>
  </r>
  <r>
    <s v="POLAND 004"/>
    <s v="780100000001495329"/>
    <s v="780200000000231539"/>
    <s v="8720107972957"/>
    <s v="782900000000017054"/>
    <x v="0"/>
    <s v="HUD-CKL"/>
    <x v="2"/>
    <x v="0"/>
    <x v="10"/>
    <s v="K10K111599"/>
    <s v="CK BLACK"/>
    <s v="3XL"/>
    <n v="1"/>
    <s v=""/>
    <s v=""/>
    <s v="RESULT MIX MNP MIX 01 LOT-1849"/>
    <s v="COTTON SEACELL CROPPED PANTS"/>
    <s v="TÜRKIYE"/>
    <s v=""/>
    <n v="159.9"/>
    <n v="159.9"/>
    <s v="EUR"/>
    <s v="81% ORGANIC COTTON, 19% LYOCELL"/>
    <s v=""/>
  </r>
  <r>
    <s v="POLAND 004"/>
    <s v="780100000001495329"/>
    <s v="780200000000231539"/>
    <s v="8720109211238"/>
    <s v="782900000000017054"/>
    <x v="0"/>
    <s v="HUD-CKL"/>
    <x v="2"/>
    <x v="0"/>
    <x v="10"/>
    <s v="00GWS4P656"/>
    <s v=""/>
    <s v="M"/>
    <n v="1"/>
    <s v=""/>
    <s v=""/>
    <s v="RESULT MIX MNP MIX 01 LOT-1849"/>
    <s v="PW - JOGGER"/>
    <s v=""/>
    <s v=""/>
    <n v="109.9"/>
    <n v="109.9"/>
    <s v="EUR"/>
    <s v=""/>
    <s v=""/>
  </r>
  <r>
    <s v="POLAND 004"/>
    <s v="780100000001495329"/>
    <s v="780200000000231539"/>
    <s v="8720107643611"/>
    <s v="782900000000017054"/>
    <x v="0"/>
    <s v="HUD-CKL"/>
    <x v="2"/>
    <x v="0"/>
    <x v="10"/>
    <s v="J30J322924"/>
    <s v="TARPS BLUE"/>
    <s v="M"/>
    <n v="1"/>
    <s v=""/>
    <s v=""/>
    <s v="RESULT MIX MNP MIX 01 LOT-1849"/>
    <s v="BADGE CRINKLE NYLON, C3B, XS"/>
    <s v="CHINA"/>
    <s v=""/>
    <n v="129.9"/>
    <n v="129.9"/>
    <s v="EUR"/>
    <s v="RECYCLED NYLON / POLYAMIDE (100%)"/>
    <s v=""/>
  </r>
  <r>
    <s v="POLAND 004"/>
    <s v="780100000001495329"/>
    <s v="780200000000231539"/>
    <s v="8720107643796"/>
    <s v="782900000000017054"/>
    <x v="0"/>
    <s v="HUD-CKL"/>
    <x v="2"/>
    <x v="0"/>
    <x v="10"/>
    <s v="J30J322924"/>
    <s v="TARPS BLUE"/>
    <s v="L"/>
    <n v="1"/>
    <s v=""/>
    <s v=""/>
    <s v="RESULT MIX MNP MIX 01 LOT-1849"/>
    <s v="BADGE CRINKLE NYLON, C3B, XS"/>
    <s v="CHINA"/>
    <s v=""/>
    <n v="129.9"/>
    <n v="129.9"/>
    <s v="EUR"/>
    <s v="RECYCLED NYLON / POLYAMIDE (100%)"/>
    <s v=""/>
  </r>
  <r>
    <s v="POLAND 004"/>
    <s v="780100000001495329"/>
    <s v="780200000000231539"/>
    <s v="8719856193133"/>
    <s v="782900000000017054"/>
    <x v="0"/>
    <s v="HUD-CKL"/>
    <x v="2"/>
    <x v="0"/>
    <x v="10"/>
    <s v="K10K109550"/>
    <s v="CALVIN NAVY"/>
    <s v="52"/>
    <n v="3"/>
    <s v=""/>
    <s v=""/>
    <s v="RESULT MIX MNP MIX 01 LOT-1849"/>
    <s v="TRAVEL GABARDINE PANTS"/>
    <s v="PORTUGAL"/>
    <s v="6203431900"/>
    <n v="199.9"/>
    <n v="599.70000000000005"/>
    <s v="EUR"/>
    <s v="55% POLYESTER, 43% WOOL, 2% ELASTANE"/>
    <s v=""/>
  </r>
  <r>
    <s v="POLAND 004"/>
    <s v="780100000001495307"/>
    <s v="780200000000231540"/>
    <s v="8720109452617"/>
    <s v="782900000000017054"/>
    <x v="0"/>
    <s v="HUD-CKL"/>
    <x v="2"/>
    <x v="1"/>
    <x v="18"/>
    <s v="J20J222755"/>
    <s v="DENIM MEDIUM"/>
    <s v="25/32"/>
    <n v="1"/>
    <s v=""/>
    <s v=""/>
    <s v="RESULT MIX MNP MIX 01 LOT-1849"/>
    <s v="MID RISE SKINNY"/>
    <s v="TUNISIA"/>
    <s v=""/>
    <n v="109.9"/>
    <n v="109.9"/>
    <s v="EUR"/>
    <s v="74% BETTER COTTON INITIATIVE, 20% PRE-CONSUMER REC"/>
    <s v="CYCLED COTTON, 4% ELASTOMULTIESTER, 2% ELASTANE"/>
  </r>
  <r>
    <s v="POLAND 004"/>
    <s v="780100000001495307"/>
    <s v="780200000000231540"/>
    <s v="8720109452679"/>
    <s v="782900000000017054"/>
    <x v="0"/>
    <s v="HUD-CKL"/>
    <x v="2"/>
    <x v="1"/>
    <x v="18"/>
    <s v="J20J222755"/>
    <s v="DENIM MEDIUM"/>
    <s v="27/32"/>
    <n v="2"/>
    <s v=""/>
    <s v=""/>
    <s v="RESULT MIX MNP MIX 01 LOT-1849"/>
    <s v="MID RISE SKINNY"/>
    <s v="TUNISIA"/>
    <s v=""/>
    <n v="109.9"/>
    <n v="219.8"/>
    <s v="EUR"/>
    <s v="74% BETTER COTTON INITIATIVE, 20% PRE-CONSUMER REC"/>
    <s v="CYCLED COTTON, 4% ELASTOMULTIESTER, 2% ELASTANE"/>
  </r>
  <r>
    <s v="POLAND 004"/>
    <s v="780100000001495307"/>
    <s v="780200000000231540"/>
    <s v="8720109453003"/>
    <s v="782900000000017054"/>
    <x v="0"/>
    <s v="HUD-CKL"/>
    <x v="2"/>
    <x v="1"/>
    <x v="18"/>
    <s v="J20J222775"/>
    <s v=""/>
    <s v="26/NI"/>
    <n v="1"/>
    <s v=""/>
    <s v=""/>
    <s v="RESULT MIX MNP MIX 01 LOT-1849"/>
    <s v="HIGH RISE SUPER SKINNY ANKLE"/>
    <s v=""/>
    <s v=""/>
    <n v="109.9"/>
    <n v="109.9"/>
    <s v="EUR"/>
    <s v=""/>
    <s v=""/>
  </r>
  <r>
    <s v="POLAND 004"/>
    <s v="780100000001495307"/>
    <s v="780200000000231540"/>
    <s v="8720107889828"/>
    <s v="782900000000017054"/>
    <x v="0"/>
    <s v="HUD-CKL"/>
    <x v="2"/>
    <x v="1"/>
    <x v="18"/>
    <s v="J30J323694"/>
    <s v="DENIM BLACK"/>
    <s v="30/32"/>
    <n v="1"/>
    <s v=""/>
    <s v=""/>
    <s v="RESULT MIX MNP MIX 01 LOT-1849"/>
    <s v="SUPER SKINNY, 1BY, 32, 28"/>
    <s v="TUNISIA"/>
    <s v="6203423500"/>
    <n v="109.9"/>
    <n v="109.9"/>
    <s v="EUR"/>
    <s v="COTTON (70%), RECYCLED COTTON (20%), ELASTOMULTIES"/>
    <s v="STER (8%), ELASTANE (2%)"/>
  </r>
  <r>
    <s v="POLAND 004"/>
    <s v="780100000001495307"/>
    <s v="780200000000231540"/>
    <s v="8720109454048"/>
    <s v="782900000000017054"/>
    <x v="0"/>
    <s v="HUD-CKL"/>
    <x v="2"/>
    <x v="1"/>
    <x v="18"/>
    <s v="J20J222766"/>
    <s v=""/>
    <s v="29/32"/>
    <n v="1"/>
    <s v=""/>
    <s v=""/>
    <s v="RESULT MIX MNP MIX 01 LOT-1849"/>
    <s v="MOM JEAN"/>
    <s v=""/>
    <s v=""/>
    <n v="109.9"/>
    <n v="109.9"/>
    <s v="EUR"/>
    <s v=""/>
    <s v=""/>
  </r>
  <r>
    <s v="POLAND 004"/>
    <s v="780100000001495307"/>
    <s v="780200000000231540"/>
    <s v="8720109454017"/>
    <s v="782900000000017054"/>
    <x v="0"/>
    <s v="HUD-CKL"/>
    <x v="2"/>
    <x v="1"/>
    <x v="18"/>
    <s v="J20J222766"/>
    <s v=""/>
    <s v="26/32"/>
    <n v="2"/>
    <s v=""/>
    <s v=""/>
    <s v="RESULT MIX MNP MIX 01 LOT-1849"/>
    <s v="MOM JEAN"/>
    <s v=""/>
    <s v=""/>
    <n v="109.9"/>
    <n v="219.8"/>
    <s v="EUR"/>
    <s v=""/>
    <s v=""/>
  </r>
  <r>
    <s v="POLAND 004"/>
    <s v="780100000001495307"/>
    <s v="780200000000231540"/>
    <s v="8720109452952"/>
    <s v="782900000000017054"/>
    <x v="0"/>
    <s v="HUD-CKL"/>
    <x v="2"/>
    <x v="1"/>
    <x v="18"/>
    <s v="J20J222775"/>
    <s v=""/>
    <s v="25/NI"/>
    <n v="1"/>
    <s v=""/>
    <s v=""/>
    <s v="RESULT MIX MNP MIX 01 LOT-1849"/>
    <s v="HIGH RISE SUPER SKINNY ANKLE"/>
    <s v=""/>
    <s v=""/>
    <n v="109.9"/>
    <n v="109.9"/>
    <s v="EUR"/>
    <s v=""/>
    <s v=""/>
  </r>
  <r>
    <s v="POLAND 004"/>
    <s v="780100000001495307"/>
    <s v="780200000000231540"/>
    <s v="8720108990820"/>
    <s v="782900000000017054"/>
    <x v="0"/>
    <s v="HUD-CKL"/>
    <x v="2"/>
    <x v="1"/>
    <x v="18"/>
    <s v="J20J222437"/>
    <s v="DENIM MEDIUM"/>
    <s v="25/32"/>
    <n v="1"/>
    <s v=""/>
    <s v=""/>
    <s v="RESULT MIX MNP MIX 01 LOT-1849"/>
    <s v="LOW RISE STRAIGHT"/>
    <s v="TUNISIA"/>
    <s v=""/>
    <n v="139.9"/>
    <n v="139.9"/>
    <s v="EUR"/>
    <s v="RECYCLED COTTON (100%)"/>
    <s v=""/>
  </r>
  <r>
    <s v="POLAND 004"/>
    <s v="780100000001495307"/>
    <s v="780200000000231540"/>
    <s v="8720109468557"/>
    <s v="782900000000017054"/>
    <x v="0"/>
    <s v="HUD-CKL"/>
    <x v="2"/>
    <x v="1"/>
    <x v="18"/>
    <s v="J20J222770"/>
    <s v="DENIM DARK"/>
    <s v="25/NI"/>
    <n v="1"/>
    <s v=""/>
    <s v=""/>
    <s v="RESULT MIX MNP MIX 01 LOT-1849"/>
    <s v="HIGH RISE SUPER SKINNY ANKLE"/>
    <s v="TÜRKIYE"/>
    <s v=""/>
    <n v="109.9"/>
    <n v="109.9"/>
    <s v="EUR"/>
    <s v="74% BETTER COTTON INITIATIVE, 20% PRE-CONSUMER REC"/>
    <s v="CYCLED COTTON, 4% ELASTOMULTIESTER, 2% ELASTANE"/>
  </r>
  <r>
    <s v="POLAND 004"/>
    <s v="780100000001495307"/>
    <s v="780200000000231540"/>
    <s v="8720108969895"/>
    <s v="782900000000017054"/>
    <x v="0"/>
    <s v="HUD-CKL"/>
    <x v="2"/>
    <x v="1"/>
    <x v="18"/>
    <s v="J20J222148"/>
    <s v=""/>
    <s v="26/28"/>
    <n v="1"/>
    <s v=""/>
    <s v=""/>
    <s v="RESULT MIX MNP MIX 01 LOT-1849"/>
    <s v="MOM JEAN"/>
    <s v=""/>
    <s v=""/>
    <n v="139.9"/>
    <n v="139.9"/>
    <s v="EUR"/>
    <s v=""/>
    <s v=""/>
  </r>
  <r>
    <s v="POLAND 004"/>
    <s v="780100000001495307"/>
    <s v="780200000000231540"/>
    <s v="8720109467871"/>
    <s v="782900000000017054"/>
    <x v="0"/>
    <s v="HUD-CKL"/>
    <x v="2"/>
    <x v="1"/>
    <x v="18"/>
    <s v="J30J324827"/>
    <s v=""/>
    <s v="38/NI"/>
    <n v="1"/>
    <s v=""/>
    <s v=""/>
    <s v="RESULT MIX MNP MIX 01 LOT-1849"/>
    <s v="DAD JEAN"/>
    <s v=""/>
    <s v=""/>
    <n v="129.9"/>
    <n v="129.9"/>
    <s v="EUR"/>
    <s v=""/>
    <s v=""/>
  </r>
  <r>
    <s v="POLAND 004"/>
    <s v="780100000001495307"/>
    <s v="780200000000231540"/>
    <s v="8720109455250"/>
    <s v="782900000000017054"/>
    <x v="0"/>
    <s v="HUD-CKL"/>
    <x v="2"/>
    <x v="1"/>
    <x v="18"/>
    <s v="J20J222741"/>
    <s v="DENIM LIGHT"/>
    <s v="31/32"/>
    <n v="1"/>
    <s v=""/>
    <s v=""/>
    <s v="RESULT MIX MNP MIX 01 LOT-1849"/>
    <s v="AUTHENTIC SLIM STRAIGHT"/>
    <s v="TUNISIA"/>
    <s v=""/>
    <n v="129.9"/>
    <n v="129.9"/>
    <s v="EUR"/>
    <s v="80% RECYCLED COTTON, 20% PRE-CONSUMER RECYCLED COT"/>
    <s v="TTON"/>
  </r>
  <r>
    <s v="POLAND 004"/>
    <s v="780100000001495307"/>
    <s v="780200000000231540"/>
    <s v="8720109455199"/>
    <s v="782900000000017054"/>
    <x v="0"/>
    <s v="HUD-CKL"/>
    <x v="2"/>
    <x v="1"/>
    <x v="18"/>
    <s v="J20J222741"/>
    <s v="DENIM LIGHT"/>
    <s v="25/32"/>
    <n v="1"/>
    <s v=""/>
    <s v=""/>
    <s v="RESULT MIX MNP MIX 01 LOT-1849"/>
    <s v="AUTHENTIC SLIM STRAIGHT"/>
    <s v="TUNISIA"/>
    <s v=""/>
    <n v="129.9"/>
    <n v="129.9"/>
    <s v="EUR"/>
    <s v="80% RECYCLED COTTON, 20% PRE-CONSUMER RECYCLED COT"/>
    <s v="TTON"/>
  </r>
  <r>
    <s v="POLAND 004"/>
    <s v="780100000001495307"/>
    <s v="780200000000231540"/>
    <s v="8720108951982"/>
    <s v="782900000000017054"/>
    <x v="0"/>
    <s v="HUD-CKL"/>
    <x v="2"/>
    <x v="1"/>
    <x v="18"/>
    <s v="J20J222433"/>
    <s v="DENIM LIGHT"/>
    <s v="27/32"/>
    <n v="1"/>
    <s v=""/>
    <s v=""/>
    <s v="RESULT MIX MNP MIX 01 LOT-1849"/>
    <s v="AUTHENTIC SLIM STRAIGHT CUT OUT"/>
    <s v="TUNISIA"/>
    <s v=""/>
    <n v="129.9"/>
    <n v="129.9"/>
    <s v="EUR"/>
    <s v="BETTER COTTON INITIATIVE (80%), RECYCLED COTTON (2"/>
    <s v="20%)"/>
  </r>
  <r>
    <s v="POLAND 004"/>
    <s v="780100000001495307"/>
    <s v="780200000000231540"/>
    <s v="8720108990899"/>
    <s v="782900000000017054"/>
    <x v="0"/>
    <s v="HUD-CKL"/>
    <x v="2"/>
    <x v="1"/>
    <x v="18"/>
    <s v="J20J222437"/>
    <s v="DENIM MEDIUM"/>
    <s v="27/32"/>
    <n v="1"/>
    <s v=""/>
    <s v=""/>
    <s v="RESULT MIX MNP MIX 01 LOT-1849"/>
    <s v="LOW RISE STRAIGHT"/>
    <s v="TUNISIA"/>
    <s v=""/>
    <n v="139.9"/>
    <n v="139.9"/>
    <s v="EUR"/>
    <s v="RECYCLED COTTON (100%)"/>
    <s v=""/>
  </r>
  <r>
    <s v="POLAND 004"/>
    <s v="780100000001495307"/>
    <s v="780200000000231540"/>
    <s v="8720109457964"/>
    <s v="782900000000017054"/>
    <x v="0"/>
    <s v="HUD-CKL"/>
    <x v="2"/>
    <x v="1"/>
    <x v="18"/>
    <s v="J20J223310"/>
    <s v=""/>
    <s v="26/NI"/>
    <n v="1"/>
    <s v=""/>
    <s v=""/>
    <s v="RESULT MIX MNP MIX 01 LOT-1849"/>
    <s v="MOM JEAN"/>
    <s v=""/>
    <s v=""/>
    <n v="149.9"/>
    <n v="149.9"/>
    <s v="EUR"/>
    <s v=""/>
    <s v=""/>
  </r>
  <r>
    <s v="POLAND 004"/>
    <s v="780100000001495307"/>
    <s v="780200000000231540"/>
    <s v="8720108951470"/>
    <s v="782900000000017054"/>
    <x v="0"/>
    <s v="HUD-CKL"/>
    <x v="2"/>
    <x v="1"/>
    <x v="18"/>
    <s v="J20J222433"/>
    <s v="DENIM LIGHT"/>
    <s v="25/32"/>
    <n v="1"/>
    <s v=""/>
    <s v=""/>
    <s v="RESULT MIX MNP MIX 01 LOT-1849"/>
    <s v="AUTHENTIC SLIM STRAIGHT CUT OUT"/>
    <s v="TUNISIA"/>
    <s v=""/>
    <n v="129.9"/>
    <n v="129.9"/>
    <s v="EUR"/>
    <s v="BETTER COTTON INITIATIVE (80%), RECYCLED COTTON (2"/>
    <s v="20%)"/>
  </r>
  <r>
    <s v="POLAND 004"/>
    <s v="780100000001495307"/>
    <s v="780200000000231540"/>
    <s v="8719856644000"/>
    <s v="782900000000017054"/>
    <x v="0"/>
    <s v="HUD-CKL"/>
    <x v="2"/>
    <x v="1"/>
    <x v="18"/>
    <s v="J20J219502"/>
    <s v=""/>
    <s v="3024"/>
    <n v="1"/>
    <s v=""/>
    <s v=""/>
    <s v="RESULT MIX MNP MIX 01 LOT-1849"/>
    <s v="HIGH RISE STRAIGHT"/>
    <s v=""/>
    <s v=""/>
    <n v="109.9"/>
    <n v="109.9"/>
    <s v="EUR"/>
    <s v=""/>
    <s v=""/>
  </r>
  <r>
    <s v="POLAND 004"/>
    <s v="780100000001495307"/>
    <s v="780200000000231540"/>
    <s v="8720108951777"/>
    <s v="782900000000017054"/>
    <x v="0"/>
    <s v="HUD-CKL"/>
    <x v="2"/>
    <x v="1"/>
    <x v="18"/>
    <s v="J20J222433"/>
    <s v="DENIM LIGHT"/>
    <s v="26/32"/>
    <n v="1"/>
    <s v=""/>
    <s v=""/>
    <s v="RESULT MIX MNP MIX 01 LOT-1849"/>
    <s v="AUTHENTIC SLIM STRAIGHT CUT OUT"/>
    <s v="TUNISIA"/>
    <s v=""/>
    <n v="129.9"/>
    <n v="129.9"/>
    <s v="EUR"/>
    <s v="BETTER COTTON INITIATIVE (80%), RECYCLED COTTON (2"/>
    <s v="20%)"/>
  </r>
  <r>
    <s v="POLAND 004"/>
    <s v="780100000001495307"/>
    <s v="780200000000231540"/>
    <s v="8720108990851"/>
    <s v="782900000000017054"/>
    <x v="0"/>
    <s v="HUD-CKL"/>
    <x v="2"/>
    <x v="1"/>
    <x v="18"/>
    <s v="J20J222437"/>
    <s v="DENIM MEDIUM"/>
    <s v="26/32"/>
    <n v="2"/>
    <s v=""/>
    <s v=""/>
    <s v="RESULT MIX MNP MIX 01 LOT-1849"/>
    <s v="LOW RISE STRAIGHT"/>
    <s v="TUNISIA"/>
    <s v=""/>
    <n v="139.9"/>
    <n v="279.8"/>
    <s v="EUR"/>
    <s v="RECYCLED COTTON (100%)"/>
    <s v=""/>
  </r>
  <r>
    <s v="POLAND 004"/>
    <s v="780100000001495307"/>
    <s v="780200000000231540"/>
    <s v="8720109457988"/>
    <s v="782900000000017054"/>
    <x v="0"/>
    <s v="HUD-CKL"/>
    <x v="2"/>
    <x v="1"/>
    <x v="18"/>
    <s v="J20J223310"/>
    <s v=""/>
    <s v="28/NI"/>
    <n v="1"/>
    <s v=""/>
    <s v=""/>
    <s v="RESULT MIX MNP MIX 01 LOT-1849"/>
    <s v="MOM JEAN"/>
    <s v=""/>
    <s v=""/>
    <n v="149.9"/>
    <n v="149.9"/>
    <s v="EUR"/>
    <s v=""/>
    <s v=""/>
  </r>
  <r>
    <s v="POLAND 004"/>
    <s v="780100000001495307"/>
    <s v="780200000000231540"/>
    <s v="8720109454000"/>
    <s v="782900000000017054"/>
    <x v="0"/>
    <s v="HUD-CKL"/>
    <x v="2"/>
    <x v="1"/>
    <x v="18"/>
    <s v="J20J222766"/>
    <s v=""/>
    <s v="25/32"/>
    <n v="1"/>
    <s v=""/>
    <s v=""/>
    <s v="RESULT MIX MNP MIX 01 LOT-1849"/>
    <s v="MOM JEAN"/>
    <s v=""/>
    <s v=""/>
    <n v="109.9"/>
    <n v="109.9"/>
    <s v="EUR"/>
    <s v=""/>
    <s v=""/>
  </r>
  <r>
    <s v="POLAND 004"/>
    <s v="780100000001495307"/>
    <s v="780200000000231540"/>
    <s v="8720109454055"/>
    <s v="782900000000017054"/>
    <x v="0"/>
    <s v="HUD-CKL"/>
    <x v="2"/>
    <x v="1"/>
    <x v="18"/>
    <s v="J20J222766"/>
    <s v=""/>
    <s v="30/32"/>
    <n v="1"/>
    <s v=""/>
    <s v=""/>
    <s v="RESULT MIX MNP MIX 01 LOT-1849"/>
    <s v="MOM JEAN"/>
    <s v=""/>
    <s v=""/>
    <n v="109.9"/>
    <n v="109.9"/>
    <s v="EUR"/>
    <s v=""/>
    <s v=""/>
  </r>
  <r>
    <s v="POLAND 004"/>
    <s v="780100000001495307"/>
    <s v="780200000000231540"/>
    <s v="8719856644222"/>
    <s v="782900000000017054"/>
    <x v="0"/>
    <s v="HUD-CKL"/>
    <x v="2"/>
    <x v="1"/>
    <x v="18"/>
    <s v="J20J219502"/>
    <s v=""/>
    <s v="3030"/>
    <n v="1"/>
    <s v=""/>
    <s v=""/>
    <s v="RESULT MIX MNP MIX 01 LOT-1849"/>
    <s v="HIGH RISE STRAIGHT"/>
    <s v=""/>
    <s v=""/>
    <n v="109.9"/>
    <n v="109.9"/>
    <s v="EUR"/>
    <s v=""/>
    <s v=""/>
  </r>
  <r>
    <s v="POLAND 004"/>
    <s v="780100000001495307"/>
    <s v="780200000000231540"/>
    <s v="8720109456974"/>
    <s v="782900000000017054"/>
    <x v="0"/>
    <s v="HUD-CKL"/>
    <x v="2"/>
    <x v="1"/>
    <x v="18"/>
    <s v="J20J223311"/>
    <s v="DENIM MEDIUM"/>
    <s v="24/32"/>
    <n v="1"/>
    <s v=""/>
    <s v=""/>
    <s v="RESULT MIX MNP MIX 01 LOT-1849"/>
    <s v="HIGH RISE SKINNY"/>
    <s v="TUNISIA"/>
    <s v=""/>
    <n v="109.9"/>
    <n v="109.9"/>
    <s v="EUR"/>
    <s v="74% BETTER COTTON INITIATIVE, 20% PRE-CONSUMER REC"/>
    <s v="CYCLED COTTON, 4% ELASTOMULTIESTER, 2% ELASTANE"/>
  </r>
  <r>
    <s v="POLAND 004"/>
    <s v="780100000001495307"/>
    <s v="780200000000231540"/>
    <s v="8720109454062"/>
    <s v="782900000000017054"/>
    <x v="0"/>
    <s v="HUD-CKL"/>
    <x v="2"/>
    <x v="1"/>
    <x v="18"/>
    <s v="J20J222766"/>
    <s v=""/>
    <s v="31/32"/>
    <n v="1"/>
    <s v=""/>
    <s v=""/>
    <s v="RESULT MIX MNP MIX 01 LOT-1849"/>
    <s v="MOM JEAN"/>
    <s v=""/>
    <s v=""/>
    <n v="109.9"/>
    <n v="109.9"/>
    <s v="EUR"/>
    <s v=""/>
    <s v=""/>
  </r>
  <r>
    <s v="POLAND 004"/>
    <s v="780100000001495307"/>
    <s v="780200000000231540"/>
    <s v="8720108956925"/>
    <s v="782900000000017054"/>
    <x v="0"/>
    <s v="HUD-CKL"/>
    <x v="2"/>
    <x v="1"/>
    <x v="18"/>
    <s v="J20J222456"/>
    <s v="DENIM DARK"/>
    <s v="27/32"/>
    <n v="1"/>
    <s v=""/>
    <s v=""/>
    <s v="RESULT MIX MNP MIX 01 LOT-1849"/>
    <s v="AUTHENTIC BOOTCUT FRONT SPLIT"/>
    <s v="TUNISIA"/>
    <s v=""/>
    <n v="149.9"/>
    <n v="149.9"/>
    <s v="EUR"/>
    <s v="RECYCLED COTTON (100%)"/>
    <s v=""/>
  </r>
  <r>
    <s v="POLAND 004"/>
    <s v="780100000001477600"/>
    <s v="780200000000231540"/>
    <s v="8719854548928"/>
    <s v="782900000000017054"/>
    <x v="0"/>
    <s v="HUD-CKL"/>
    <x v="2"/>
    <x v="1"/>
    <x v="20"/>
    <s v="J20J216595"/>
    <s v="Ck Black/Bright White"/>
    <s v="XS"/>
    <n v="2"/>
    <s v=""/>
    <s v=""/>
    <s v="RESULT MIX MNP MIX 01 LOT-1849"/>
    <s v="CK RAGLAN SWEATER"/>
    <s v=""/>
    <s v=""/>
    <n v="129.9"/>
    <n v="259.8"/>
    <s v="EUR"/>
    <s v=""/>
    <s v=""/>
  </r>
  <r>
    <s v="POLAND 004"/>
    <s v="780100000001477389"/>
    <s v="780200000000231539"/>
    <s v="8719856688691"/>
    <s v="782900000000017054"/>
    <x v="0"/>
    <s v="HUD-CKL"/>
    <x v="2"/>
    <x v="0"/>
    <x v="20"/>
    <s v="J30J321696"/>
    <s v="Mocha Brown"/>
    <s v="XL"/>
    <n v="1"/>
    <s v=""/>
    <s v=""/>
    <s v="RESULT MIX MNP MIX 01 LOT-1849"/>
    <s v="STACKED LOGO ROLL NECK SWEATER"/>
    <s v=""/>
    <s v=""/>
    <n v="109.9"/>
    <n v="109.9"/>
    <s v="EUR"/>
    <s v=""/>
    <s v=""/>
  </r>
  <r>
    <s v="POLAND 004"/>
    <s v="780100000001477389"/>
    <s v="780200000000231539"/>
    <s v="8719856688653"/>
    <s v="782900000000017054"/>
    <x v="0"/>
    <s v="HUD-CKL"/>
    <x v="2"/>
    <x v="0"/>
    <x v="20"/>
    <s v="J30J321696"/>
    <s v="Mocha Brown"/>
    <s v="L"/>
    <n v="1"/>
    <s v=""/>
    <s v=""/>
    <s v="RESULT MIX MNP MIX 01 LOT-1849"/>
    <s v="STACKED LOGO ROLL NECK SWEATER"/>
    <s v=""/>
    <s v=""/>
    <n v="109.9"/>
    <n v="109.9"/>
    <s v="EUR"/>
    <s v=""/>
    <s v=""/>
  </r>
  <r>
    <s v="POLAND 004"/>
    <s v="780100000001477389"/>
    <s v="780200000000231539"/>
    <s v="8719856700379"/>
    <s v="782900000000017054"/>
    <x v="0"/>
    <s v="HUD-CKL"/>
    <x v="2"/>
    <x v="0"/>
    <x v="20"/>
    <s v="J30J321689"/>
    <s v="Ck Black"/>
    <s v="M"/>
    <n v="1"/>
    <s v=""/>
    <s v=""/>
    <s v="RESULT MIX MNP MIX 01 LOT-1849"/>
    <s v="BOLD DISRUPTED LOGO SWEATER"/>
    <s v=""/>
    <s v=""/>
    <n v="139.9"/>
    <n v="139.9"/>
    <s v="EUR"/>
    <s v=""/>
    <s v=""/>
  </r>
  <r>
    <s v="POLAND 004"/>
    <s v="780100000001477389"/>
    <s v="780200000000231539"/>
    <s v="8719856700416"/>
    <s v="782900000000017054"/>
    <x v="0"/>
    <s v="HUD-CKL"/>
    <x v="2"/>
    <x v="0"/>
    <x v="20"/>
    <s v="J30J321689"/>
    <s v="Ck Black"/>
    <s v="XL"/>
    <n v="1"/>
    <s v=""/>
    <s v=""/>
    <s v="RESULT MIX MNP MIX 01 LOT-1849"/>
    <s v="BOLD DISRUPTED LOGO SWEATER"/>
    <s v=""/>
    <s v=""/>
    <n v="139.9"/>
    <n v="139.9"/>
    <s v="EUR"/>
    <s v=""/>
    <s v=""/>
  </r>
  <r>
    <s v="POLAND 004"/>
    <s v="780100000001477389"/>
    <s v="780200000000231539"/>
    <s v="8719856699932"/>
    <s v="782900000000017054"/>
    <x v="0"/>
    <s v="HUD-CKL"/>
    <x v="2"/>
    <x v="0"/>
    <x v="20"/>
    <s v="J30J321686"/>
    <s v="INDUSTRIAL GREY"/>
    <s v="XL"/>
    <n v="1"/>
    <s v=""/>
    <s v=""/>
    <s v="RESULT MIX MNP MIX 01 LOT-1849"/>
    <s v="STRIPE CK SWEATER"/>
    <s v=""/>
    <s v=""/>
    <n v="139.9"/>
    <n v="139.9"/>
    <s v="EUR"/>
    <s v=""/>
    <s v=""/>
  </r>
  <r>
    <s v="POLAND 004"/>
    <s v="780100000001478674"/>
    <s v="780200000000231540"/>
    <s v="8719856648107"/>
    <s v="782900000000017054"/>
    <x v="0"/>
    <s v="HUD-CKL"/>
    <x v="2"/>
    <x v="1"/>
    <x v="21"/>
    <s v="J20J219344"/>
    <s v="Denim Light"/>
    <s v="M"/>
    <n v="1"/>
    <s v=""/>
    <s v=""/>
    <s v="RESULT MIX MNP MIX 01 LOT-1849"/>
    <s v="CROPPED UTILITY SHIRT"/>
    <s v=""/>
    <s v=""/>
    <n v="109.9"/>
    <n v="109.9"/>
    <s v="EUR"/>
    <s v=""/>
    <s v=""/>
  </r>
  <r>
    <s v="POLAND 004"/>
    <s v="780100000001478674"/>
    <s v="780200000000231540"/>
    <s v="8719856648145"/>
    <s v="782900000000017054"/>
    <x v="0"/>
    <s v="HUD-CKL"/>
    <x v="2"/>
    <x v="1"/>
    <x v="21"/>
    <s v="J20J219344"/>
    <s v="Denim Light"/>
    <s v="XL"/>
    <n v="1"/>
    <s v=""/>
    <s v=""/>
    <s v="RESULT MIX MNP MIX 01 LOT-1849"/>
    <s v="CROPPED UTILITY SHIRT"/>
    <s v=""/>
    <s v=""/>
    <n v="109.9"/>
    <n v="109.9"/>
    <s v="EUR"/>
    <s v=""/>
    <s v=""/>
  </r>
  <r>
    <s v="POLAND 004"/>
    <s v="780100000001478674"/>
    <s v="780200000000231540"/>
    <s v="8720109296914"/>
    <s v="782900000000017054"/>
    <x v="0"/>
    <s v="HUD-CKL"/>
    <x v="2"/>
    <x v="1"/>
    <x v="21"/>
    <s v="K20K206588"/>
    <s v="PEYOTE"/>
    <s v="42"/>
    <n v="1"/>
    <s v=""/>
    <s v=""/>
    <s v="RESULT MIX MNP MIX 01 LOT-1849"/>
    <s v="LINEN  RELAXED JACKET"/>
    <s v="ROMANIA"/>
    <s v=""/>
    <n v="389.9"/>
    <n v="389.9"/>
    <s v="EUR"/>
    <s v="44% LINEN, 33% LYOCELL, 23% BETTER COTTON INITIATI"/>
    <s v="IVE"/>
  </r>
  <r>
    <s v="POLAND 004"/>
    <s v="780100000001478674"/>
    <s v="780200000000231540"/>
    <s v="8720109296495"/>
    <s v="782900000000017054"/>
    <x v="0"/>
    <s v="HUD-CKL"/>
    <x v="2"/>
    <x v="1"/>
    <x v="21"/>
    <s v="K20K206588"/>
    <s v="PEYOTE"/>
    <s v="40"/>
    <n v="1"/>
    <s v=""/>
    <s v=""/>
    <s v="RESULT MIX MNP MIX 01 LOT-1849"/>
    <s v="LINEN  RELAXED JACKET"/>
    <s v="ROMANIA"/>
    <s v=""/>
    <n v="389.9"/>
    <n v="389.9"/>
    <s v="EUR"/>
    <s v="44% LINEN, 33% LYOCELL, 23% BETTER COTTON INITIATI"/>
    <s v="IVE"/>
  </r>
  <r>
    <s v="POLAND 004"/>
    <s v="780100000001478674"/>
    <s v="780200000000231540"/>
    <s v="8720109295986"/>
    <s v="782900000000017054"/>
    <x v="0"/>
    <s v="HUD-CKL"/>
    <x v="2"/>
    <x v="1"/>
    <x v="21"/>
    <s v="K20K206588"/>
    <s v="PEYOTE"/>
    <s v="38"/>
    <n v="1"/>
    <s v=""/>
    <s v=""/>
    <s v="RESULT MIX MNP MIX 01 LOT-1849"/>
    <s v="LINEN  RELAXED JACKET"/>
    <s v="ROMANIA"/>
    <s v=""/>
    <n v="389.9"/>
    <n v="389.9"/>
    <s v="EUR"/>
    <s v="44% LINEN, 33% LYOCELL, 23% BETTER COTTON INITIATI"/>
    <s v="IVE"/>
  </r>
  <r>
    <s v="POLAND 004"/>
    <s v="780100000001478674"/>
    <s v="780200000000231540"/>
    <s v="8720109295948"/>
    <s v="782900000000017054"/>
    <x v="0"/>
    <s v="HUD-CKL"/>
    <x v="2"/>
    <x v="1"/>
    <x v="21"/>
    <s v="K20K206588"/>
    <s v="PEYOTE"/>
    <s v="36"/>
    <n v="1"/>
    <s v=""/>
    <s v=""/>
    <s v="RESULT MIX MNP MIX 01 LOT-1849"/>
    <s v="LINEN  RELAXED JACKET"/>
    <s v="ROMANIA"/>
    <s v=""/>
    <n v="389.9"/>
    <n v="389.9"/>
    <s v="EUR"/>
    <s v="44% LINEN, 33% LYOCELL, 23% BETTER COTTON INITIATI"/>
    <s v="IVE"/>
  </r>
  <r>
    <s v="POLAND 004"/>
    <s v="780100000001478674"/>
    <s v="780200000000231540"/>
    <s v="8720109295931"/>
    <s v="782900000000017054"/>
    <x v="0"/>
    <s v="HUD-CKL"/>
    <x v="2"/>
    <x v="1"/>
    <x v="21"/>
    <s v="K20K206588"/>
    <s v="PEYOTE"/>
    <s v="34"/>
    <n v="1"/>
    <s v=""/>
    <s v=""/>
    <s v="RESULT MIX MNP MIX 01 LOT-1849"/>
    <s v="LINEN  RELAXED JACKET"/>
    <s v="ROMANIA"/>
    <s v=""/>
    <n v="389.9"/>
    <n v="389.9"/>
    <s v="EUR"/>
    <s v="44% LINEN, 33% LYOCELL, 23% BETTER COTTON INITIATI"/>
    <s v="IVE"/>
  </r>
  <r>
    <s v="POLAND 004"/>
    <s v="780100000001495912"/>
    <s v="780200000000231539"/>
    <s v="8720109943153"/>
    <s v="782900000000017054"/>
    <x v="0"/>
    <s v="HUD-CKL"/>
    <x v="2"/>
    <x v="0"/>
    <x v="22"/>
    <s v="K10K113200"/>
    <s v="TRAVERTINE"/>
    <s v="M"/>
    <n v="2"/>
    <s v=""/>
    <s v=""/>
    <s v="RESULT MIX MNP MIX 01 LOT-1849"/>
    <s v="PIECE DYED TENCEL CUBAN SHIRT"/>
    <s v="TÜRKIYE"/>
    <s v=""/>
    <n v="129.9"/>
    <n v="259.8"/>
    <s v="EUR"/>
    <s v="63% TENCEL LYOCELL, 26% BETTER COTTON INITIATIVE, "/>
    <s v=" 11% LINEN"/>
  </r>
  <r>
    <s v="POLAND 004"/>
    <s v="780100000001495912"/>
    <s v="780200000000231539"/>
    <s v="8720109349443"/>
    <s v="782900000000017054"/>
    <x v="0"/>
    <s v="HUD-CKL"/>
    <x v="2"/>
    <x v="0"/>
    <x v="22"/>
    <s v="J30J325172"/>
    <s v="CK BLACK"/>
    <s v="XS"/>
    <n v="1"/>
    <s v=""/>
    <s v=""/>
    <s v="RESULT MIX MNP MIX 01 LOT-1849"/>
    <s v="LINEN SHIRT"/>
    <s v="INDIA"/>
    <s v=""/>
    <n v="109.9"/>
    <n v="109.9"/>
    <s v="EUR"/>
    <s v="60% LINEN, 40% BETTER COTTON INITIATIVE"/>
    <s v=""/>
  </r>
  <r>
    <s v="POLAND 004"/>
    <s v="780100000001495912"/>
    <s v="780200000000231539"/>
    <s v="8720639168002"/>
    <s v="782900000000017054"/>
    <x v="0"/>
    <s v="HUD-CKL"/>
    <x v="2"/>
    <x v="0"/>
    <x v="22"/>
    <s v="J30J325773"/>
    <s v="PF24J 060 BLACK"/>
    <s v="XL"/>
    <n v="1"/>
    <s v=""/>
    <s v=""/>
    <s v="RESULT MIX MNP MIX 01 LOT-1849"/>
    <s v="CAMP DENIM SHIRT"/>
    <s v="MAURITIUS"/>
    <s v=""/>
    <n v="99.9"/>
    <n v="99.9"/>
    <s v="EUR"/>
    <s v="80% BETTER COTTON INITIATIVE, 20% PRE-CONSUMER REC"/>
    <s v="CYCLED COTTON"/>
  </r>
  <r>
    <s v="POLAND 004"/>
    <s v="780100000001495912"/>
    <s v="780200000000231539"/>
    <s v="8719856647063"/>
    <s v="782900000000017054"/>
    <x v="0"/>
    <s v="HUD-CKL"/>
    <x v="2"/>
    <x v="0"/>
    <x v="22"/>
    <s v="J30J321276"/>
    <s v="Denim Light"/>
    <s v="S"/>
    <n v="1"/>
    <s v=""/>
    <s v=""/>
    <s v="RESULT MIX MNP MIX 01 LOT-1849"/>
    <s v="RELAXED UTILITY SHIRT"/>
    <s v=""/>
    <s v=""/>
    <n v="109.9"/>
    <n v="109.9"/>
    <s v="EUR"/>
    <s v=""/>
    <s v=""/>
  </r>
  <r>
    <s v="POLAND 004"/>
    <s v="780100000001495912"/>
    <s v="780200000000231539"/>
    <s v="8720109243611"/>
    <s v="782900000000017054"/>
    <x v="0"/>
    <s v="HUD-CKL"/>
    <x v="2"/>
    <x v="0"/>
    <x v="22"/>
    <s v="K10K112695"/>
    <s v="ATMOSPHERE"/>
    <s v="XL"/>
    <n v="1"/>
    <s v=""/>
    <s v=""/>
    <s v="RESULT MIX MNP MIX 01 LOT-1849"/>
    <s v="TENCEL LINEN BLEND OVERSHIRT"/>
    <s v="INDONESIA"/>
    <s v=""/>
    <n v="169.9"/>
    <n v="169.9"/>
    <s v="EUR"/>
    <s v="51% TENCEL LYOCELL, 47% LINEN, 2% ELASTANE"/>
    <s v=""/>
  </r>
  <r>
    <s v="POLAND 004"/>
    <s v="780100000001495912"/>
    <s v="780200000000231539"/>
    <s v="8720109242683"/>
    <s v="782900000000017054"/>
    <x v="0"/>
    <s v="HUD-CKL"/>
    <x v="2"/>
    <x v="0"/>
    <x v="22"/>
    <s v="K10K112695"/>
    <s v="ATMOSPHERE"/>
    <s v="XS"/>
    <n v="1"/>
    <s v=""/>
    <s v=""/>
    <s v="RESULT MIX MNP MIX 01 LOT-1849"/>
    <s v="TENCEL LINEN BLEND OVERSHIRT"/>
    <s v="INDONESIA"/>
    <s v=""/>
    <n v="169.9"/>
    <n v="169.9"/>
    <s v="EUR"/>
    <s v="51% TENCEL LYOCELL, 47% LINEN, 2% ELASTANE"/>
    <s v=""/>
  </r>
  <r>
    <s v="POLAND 004"/>
    <s v="780100000001495912"/>
    <s v="780200000000231539"/>
    <s v="8720109792256"/>
    <s v="782900000000017054"/>
    <x v="0"/>
    <s v="HUD-CKL"/>
    <x v="2"/>
    <x v="0"/>
    <x v="22"/>
    <s v="J30J325772"/>
    <s v="DUSTY OLIVE"/>
    <s v="L"/>
    <n v="1"/>
    <m/>
    <s v=""/>
    <s v="RESULT MIX MNP MIX 01 LOT-1849"/>
    <s v="Shirts"/>
    <m/>
    <m/>
    <n v="109.9"/>
    <n v="109.9"/>
    <s v="EUR"/>
    <m/>
    <m/>
  </r>
  <r>
    <s v="POLAND 004"/>
    <s v="780100000001495912"/>
    <s v="780200000000231539"/>
    <s v="8720109341881"/>
    <s v="782900000000017054"/>
    <x v="0"/>
    <s v="HUD-CKL"/>
    <x v="2"/>
    <x v="0"/>
    <x v="22"/>
    <s v="J30J325174"/>
    <s v=""/>
    <s v="M"/>
    <n v="1"/>
    <s v=""/>
    <s v=""/>
    <s v="RESULT MIX MNP MIX 01 LOT-1849"/>
    <s v="UTILITY OVERSHIRT"/>
    <s v=""/>
    <s v=""/>
    <n v="129.9"/>
    <n v="129.9"/>
    <s v="EUR"/>
    <s v=""/>
    <s v=""/>
  </r>
  <r>
    <s v="POLAND 004"/>
    <s v="780100000001495912"/>
    <s v="780200000000231539"/>
    <s v="8720109355727"/>
    <s v="782900000000017054"/>
    <x v="0"/>
    <s v="HUD-CKL"/>
    <x v="2"/>
    <x v="0"/>
    <x v="22"/>
    <s v="J30J325772"/>
    <s v="DUSTY OLIVE"/>
    <s v="M"/>
    <n v="1"/>
    <s v=""/>
    <s v=""/>
    <s v="RESULT MIX MNP MIX 01 LOT-1849"/>
    <s v="REGULAR SHIRT"/>
    <s v="INDIA"/>
    <s v=""/>
    <n v="109.9"/>
    <n v="109.9"/>
    <s v="EUR"/>
    <s v="100% BETTER COTTON INITIATIVE"/>
    <s v=""/>
  </r>
  <r>
    <s v="POLAND 004"/>
    <s v="780100000001495912"/>
    <s v="780200000000231539"/>
    <s v="8720109251395"/>
    <s v="782900000000017054"/>
    <x v="0"/>
    <s v="HUD-CKL"/>
    <x v="2"/>
    <x v="0"/>
    <x v="22"/>
    <s v="K10K112707"/>
    <s v="KENTUCKY BLUE"/>
    <s v="XXL"/>
    <n v="1"/>
    <s v=""/>
    <s v=""/>
    <s v="RESULT MIX MNP MIX 01 LOT-1849"/>
    <s v="LINEN COTTON STRIPE SHIRT"/>
    <s v="INDIA"/>
    <s v=""/>
    <n v="119.9"/>
    <n v="119.9"/>
    <s v="EUR"/>
    <s v="60% LINEN, 40% BETTER COTTON INITIATIVE"/>
    <s v=""/>
  </r>
  <r>
    <s v="POLAND 004"/>
    <s v="780100000001495912"/>
    <s v="780200000000231539"/>
    <s v="8720109792225"/>
    <s v="782900000000017054"/>
    <x v="0"/>
    <s v="HUD-CKL"/>
    <x v="2"/>
    <x v="0"/>
    <x v="22"/>
    <s v="J30J325772"/>
    <s v="DUSTY OLIVE"/>
    <s v="XS"/>
    <n v="1"/>
    <m/>
    <s v=""/>
    <s v="RESULT MIX MNP MIX 01 LOT-1849"/>
    <s v="Shirts"/>
    <m/>
    <m/>
    <n v="109.9"/>
    <n v="109.9"/>
    <s v="EUR"/>
    <m/>
    <m/>
  </r>
  <r>
    <s v="POLAND 004"/>
    <s v="780100000001495308"/>
    <s v="780200000000231540"/>
    <s v="8720108956925"/>
    <s v="782900000000017054"/>
    <x v="0"/>
    <s v="HUD-CKL"/>
    <x v="2"/>
    <x v="1"/>
    <x v="18"/>
    <s v="J20J222456"/>
    <s v="DENIM DARK"/>
    <s v="27/32"/>
    <n v="1"/>
    <s v=""/>
    <s v=""/>
    <s v="RESULT MIX MNP MIX 01 LOT-1849"/>
    <s v="AUTHENTIC BOOTCUT FRONT SPLIT"/>
    <s v="TUNISIA"/>
    <s v=""/>
    <n v="149.9"/>
    <n v="149.9"/>
    <s v="EUR"/>
    <s v="RECYCLED COTTON (100%)"/>
    <s v=""/>
  </r>
  <r>
    <s v="POLAND 004"/>
    <s v="780100000001495308"/>
    <s v="780200000000231540"/>
    <s v="8720107661035"/>
    <s v="782900000000017054"/>
    <x v="0"/>
    <s v="HUD-CKL"/>
    <x v="2"/>
    <x v="1"/>
    <x v="18"/>
    <s v="J20J220604"/>
    <s v="DENIM DARK"/>
    <s v="NI27"/>
    <n v="1"/>
    <s v=""/>
    <s v=""/>
    <s v="RESULT MIX MNP MIX 01 LOT-1849"/>
    <s v="MOM JEAN ANKLE, 1BJ, NI, 30"/>
    <s v="MAURITIUS"/>
    <s v=""/>
    <n v="109.9"/>
    <n v="109.9"/>
    <s v="EUR"/>
    <s v="COTTON (100%)"/>
    <s v=""/>
  </r>
  <r>
    <s v="POLAND 004"/>
    <s v="780100000001495308"/>
    <s v="780200000000231540"/>
    <s v="8720109454017"/>
    <s v="782900000000017054"/>
    <x v="0"/>
    <s v="HUD-CKL"/>
    <x v="2"/>
    <x v="1"/>
    <x v="18"/>
    <s v="J20J222766"/>
    <s v=""/>
    <s v="26/32"/>
    <n v="1"/>
    <s v=""/>
    <s v=""/>
    <s v="RESULT MIX MNP MIX 01 LOT-1849"/>
    <s v="MOM JEAN"/>
    <s v=""/>
    <s v=""/>
    <n v="109.9"/>
    <n v="109.9"/>
    <s v="EUR"/>
    <s v=""/>
    <s v=""/>
  </r>
  <r>
    <s v="POLAND 004"/>
    <s v="780100000001495308"/>
    <s v="780200000000231540"/>
    <s v="8720108957847"/>
    <s v="782900000000017054"/>
    <x v="0"/>
    <s v="HUD-CKL"/>
    <x v="2"/>
    <x v="1"/>
    <x v="18"/>
    <s v="J20J222456"/>
    <s v="DENIM DARK"/>
    <s v="29/32"/>
    <n v="1"/>
    <s v=""/>
    <s v=""/>
    <s v="RESULT MIX MNP MIX 01 LOT-1849"/>
    <s v="AUTHENTIC BOOTCUT FRONT SPLIT"/>
    <s v="TUNISIA"/>
    <s v=""/>
    <n v="149.9"/>
    <n v="149.9"/>
    <s v="EUR"/>
    <s v="RECYCLED COTTON (100%)"/>
    <s v=""/>
  </r>
  <r>
    <s v="POLAND 004"/>
    <s v="780100000001495308"/>
    <s v="780200000000231540"/>
    <s v="8720107678248"/>
    <s v="782900000000017054"/>
    <x v="0"/>
    <s v="HUD-CKL"/>
    <x v="2"/>
    <x v="1"/>
    <x v="18"/>
    <s v="J20J221443"/>
    <s v="DENIM LIGHT"/>
    <s v="3026"/>
    <n v="1"/>
    <s v=""/>
    <s v=""/>
    <s v="RESULT MIX MNP MIX 01 LOT-1849"/>
    <s v="MOM JEAN, 1AA, 30, 29"/>
    <s v="TUNISIA"/>
    <s v=""/>
    <n v="129.9"/>
    <n v="129.9"/>
    <s v="EUR"/>
    <s v="RECYCLED COTTON (100%)"/>
    <s v=""/>
  </r>
  <r>
    <s v="POLAND 004"/>
    <s v="780100000001495308"/>
    <s v="780200000000231540"/>
    <s v="8720107650169"/>
    <s v="782900000000017054"/>
    <x v="0"/>
    <s v="HUD-CKL"/>
    <x v="2"/>
    <x v="1"/>
    <x v="18"/>
    <s v="J20J220989"/>
    <s v="DENIM LIGHT"/>
    <s v="3224"/>
    <n v="1"/>
    <s v=""/>
    <s v=""/>
    <s v="RESULT MIX MNP MIX 01 LOT-1849"/>
    <s v="HIGH RISE STRAIGHT, 1AA, 32, 27"/>
    <s v="TUNISIA"/>
    <s v=""/>
    <n v="189.9"/>
    <n v="189.9"/>
    <s v="EUR"/>
    <s v="COTTON (80%), RECYCLED COTTON (20%)"/>
    <s v=""/>
  </r>
  <r>
    <s v="POLAND 004"/>
    <s v="780100000001495308"/>
    <s v="780200000000231540"/>
    <s v="8720108952644"/>
    <s v="782900000000017054"/>
    <x v="0"/>
    <s v="HUD-CKL"/>
    <x v="2"/>
    <x v="1"/>
    <x v="18"/>
    <s v="J20J222433"/>
    <s v="DENIM LIGHT"/>
    <s v="29/32"/>
    <n v="1"/>
    <s v=""/>
    <s v=""/>
    <s v="RESULT MIX MNP MIX 01 LOT-1849"/>
    <s v="AUTHENTIC SLIM STRAIGHT CUT OUT"/>
    <s v="TUNISIA"/>
    <s v=""/>
    <n v="129.9"/>
    <n v="129.9"/>
    <s v="EUR"/>
    <s v="BETTER COTTON INITIATIVE (80%), RECYCLED COTTON (2"/>
    <s v="20%)"/>
  </r>
  <r>
    <s v="POLAND 004"/>
    <s v="780100000001495308"/>
    <s v="780200000000231540"/>
    <s v="8720109454024"/>
    <s v="782900000000017054"/>
    <x v="0"/>
    <s v="HUD-CKL"/>
    <x v="2"/>
    <x v="1"/>
    <x v="18"/>
    <s v="J20J222766"/>
    <s v=""/>
    <s v="27/32"/>
    <n v="1"/>
    <s v=""/>
    <s v=""/>
    <s v="RESULT MIX MNP MIX 01 LOT-1849"/>
    <s v="MOM JEAN"/>
    <s v=""/>
    <s v=""/>
    <n v="109.9"/>
    <n v="109.9"/>
    <s v="EUR"/>
    <s v=""/>
    <s v=""/>
  </r>
  <r>
    <s v="POLAND 004"/>
    <s v="780100000001495308"/>
    <s v="780200000000231540"/>
    <s v="8720107660472"/>
    <s v="782900000000017054"/>
    <x v="0"/>
    <s v="HUD-CKL"/>
    <x v="2"/>
    <x v="1"/>
    <x v="18"/>
    <s v="J20J220604"/>
    <s v="DENIM DARK"/>
    <s v="NI26"/>
    <n v="1"/>
    <s v=""/>
    <s v=""/>
    <s v="RESULT MIX MNP MIX 01 LOT-1849"/>
    <s v="MOM JEAN ANKLE, 1BJ, NI, 30"/>
    <s v="MAURITIUS"/>
    <s v=""/>
    <n v="109.9"/>
    <n v="109.9"/>
    <s v="EUR"/>
    <s v="COTTON (100%)"/>
    <s v=""/>
  </r>
  <r>
    <s v="POLAND 004"/>
    <s v="780100000001495308"/>
    <s v="780200000000231540"/>
    <s v="8720108955942"/>
    <s v="782900000000017054"/>
    <x v="0"/>
    <s v="HUD-CKL"/>
    <x v="2"/>
    <x v="1"/>
    <x v="18"/>
    <s v="J20J222456"/>
    <s v="DENIM DARK"/>
    <s v="25/32"/>
    <n v="1"/>
    <s v=""/>
    <s v=""/>
    <s v="RESULT MIX MNP MIX 01 LOT-1849"/>
    <s v="AUTHENTIC BOOTCUT FRONT SPLIT"/>
    <s v="TUNISIA"/>
    <s v=""/>
    <n v="149.9"/>
    <n v="149.9"/>
    <s v="EUR"/>
    <s v="RECYCLED COTTON (100%)"/>
    <s v=""/>
  </r>
  <r>
    <s v="POLAND 004"/>
    <s v="780100000001495308"/>
    <s v="780200000000231540"/>
    <s v="8720108957267"/>
    <s v="782900000000017054"/>
    <x v="0"/>
    <s v="HUD-CKL"/>
    <x v="2"/>
    <x v="1"/>
    <x v="18"/>
    <s v="J20J222456"/>
    <s v="DENIM DARK"/>
    <s v="28/32"/>
    <n v="1"/>
    <s v=""/>
    <s v=""/>
    <s v="RESULT MIX MNP MIX 01 LOT-1849"/>
    <s v="AUTHENTIC BOOTCUT FRONT SPLIT"/>
    <s v="TUNISIA"/>
    <s v=""/>
    <n v="149.9"/>
    <n v="149.9"/>
    <s v="EUR"/>
    <s v="RECYCLED COTTON (100%)"/>
    <s v=""/>
  </r>
  <r>
    <s v="POLAND 004"/>
    <s v="780100000001495333"/>
    <s v="780200000000231540"/>
    <s v="8720107655263"/>
    <s v="782900000000017054"/>
    <x v="0"/>
    <s v="HUD-CKL"/>
    <x v="2"/>
    <x v="1"/>
    <x v="12"/>
    <s v="J20J220796"/>
    <s v="CK BLACK"/>
    <s v="XS"/>
    <n v="2"/>
    <s v=""/>
    <s v=""/>
    <s v="RESULT MIX MNP MIX 01 LOT-1849"/>
    <s v="TIE DETAIL MIDI SKIR, BEH, XS"/>
    <s v="INDONESIA"/>
    <s v=""/>
    <n v="99.9"/>
    <n v="199.8"/>
    <s v="EUR"/>
    <s v="SUSTAINABLE VISCOSE (100%)"/>
    <s v=""/>
  </r>
  <r>
    <s v="POLAND 004"/>
    <s v="780100000001495333"/>
    <s v="780200000000231540"/>
    <s v="8720107656109"/>
    <s v="782900000000017054"/>
    <x v="0"/>
    <s v="HUD-CKL"/>
    <x v="2"/>
    <x v="1"/>
    <x v="12"/>
    <s v="J20J220796"/>
    <s v="CK BLACK"/>
    <s v="M"/>
    <n v="1"/>
    <s v=""/>
    <s v=""/>
    <s v="RESULT MIX MNP MIX 01 LOT-1849"/>
    <s v="TIE DETAIL MIDI SKIR, BEH, XS"/>
    <s v="INDONESIA"/>
    <s v=""/>
    <n v="99.9"/>
    <n v="99.9"/>
    <s v="EUR"/>
    <s v="SUSTAINABLE VISCOSE (100%)"/>
    <s v=""/>
  </r>
  <r>
    <s v="POLAND 004"/>
    <s v="780100000001495333"/>
    <s v="780200000000231540"/>
    <s v="8720107655492"/>
    <s v="782900000000017054"/>
    <x v="0"/>
    <s v="HUD-CKL"/>
    <x v="2"/>
    <x v="1"/>
    <x v="12"/>
    <s v="J20J220796"/>
    <s v="CK BLACK"/>
    <s v="S"/>
    <n v="1"/>
    <s v=""/>
    <s v=""/>
    <s v="RESULT MIX MNP MIX 01 LOT-1849"/>
    <s v="TIE DETAIL MIDI SKIR, BEH, XS"/>
    <s v="INDONESIA"/>
    <s v=""/>
    <n v="99.9"/>
    <n v="99.9"/>
    <s v="EUR"/>
    <s v="SUSTAINABLE VISCOSE (100%)"/>
    <s v=""/>
  </r>
  <r>
    <s v="POLAND 004"/>
    <s v="780100000001495946"/>
    <s v="780200000000231540"/>
    <s v="8720109337228"/>
    <s v="782900000000017054"/>
    <x v="0"/>
    <s v="HUD-CKL"/>
    <x v="2"/>
    <x v="1"/>
    <x v="10"/>
    <s v="J20J223116"/>
    <s v="ICICLE"/>
    <s v="M"/>
    <n v="1"/>
    <s v=""/>
    <s v=""/>
    <s v="RESULT MIX MNP MIX 01 LOT-1849"/>
    <s v="CARGO PANT"/>
    <s v="INDIA"/>
    <s v=""/>
    <n v="109.9"/>
    <n v="109.9"/>
    <s v="EUR"/>
    <s v="100% REGENERATIVE COTTON"/>
    <s v=""/>
  </r>
  <r>
    <s v="POLAND 004"/>
    <s v="780100000001495946"/>
    <s v="780200000000231540"/>
    <s v="8720109336733"/>
    <s v="782900000000017054"/>
    <x v="0"/>
    <s v="HUD-CKL"/>
    <x v="2"/>
    <x v="1"/>
    <x v="10"/>
    <s v="J20J223116"/>
    <s v="ICICLE"/>
    <s v="S"/>
    <n v="3"/>
    <s v=""/>
    <s v=""/>
    <s v="RESULT MIX MNP MIX 01 LOT-1849"/>
    <s v="CARGO PANT"/>
    <s v="INDIA"/>
    <s v=""/>
    <n v="109.9"/>
    <n v="329.70000000000005"/>
    <s v="EUR"/>
    <s v="100% REGENERATIVE COTTON"/>
    <s v=""/>
  </r>
  <r>
    <s v="POLAND 004"/>
    <s v="780100000001495946"/>
    <s v="780200000000231540"/>
    <s v="8720109337471"/>
    <s v="782900000000017054"/>
    <x v="0"/>
    <s v="HUD-CKL"/>
    <x v="2"/>
    <x v="1"/>
    <x v="10"/>
    <s v="J20J223116"/>
    <s v="ICICLE"/>
    <s v="L"/>
    <n v="2"/>
    <s v=""/>
    <s v=""/>
    <s v="RESULT MIX MNP MIX 01 LOT-1849"/>
    <s v="CARGO PANT"/>
    <s v="INDIA"/>
    <s v=""/>
    <n v="109.9"/>
    <n v="219.8"/>
    <s v="EUR"/>
    <s v="100% REGENERATIVE COTTON"/>
    <s v=""/>
  </r>
  <r>
    <s v="POLAND 004"/>
    <s v="780100000001495946"/>
    <s v="780200000000231540"/>
    <s v="8720109211252"/>
    <s v="782900000000017054"/>
    <x v="0"/>
    <s v="HUD-CKL"/>
    <x v="2"/>
    <x v="1"/>
    <x v="10"/>
    <s v="00GWS4P656"/>
    <s v=""/>
    <s v="L"/>
    <n v="1"/>
    <s v=""/>
    <s v=""/>
    <s v="RESULT MIX MNP MIX 01 LOT-1849"/>
    <s v="PW - JOGGER"/>
    <s v=""/>
    <s v=""/>
    <n v="109.9"/>
    <n v="109.9"/>
    <s v="EUR"/>
    <s v=""/>
    <s v=""/>
  </r>
  <r>
    <s v="POLAND 004"/>
    <s v="780100000001495946"/>
    <s v="780200000000231540"/>
    <s v="8720108112970"/>
    <s v="782900000000017054"/>
    <x v="0"/>
    <s v="HUD-CKL"/>
    <x v="2"/>
    <x v="1"/>
    <x v="10"/>
    <s v="J20J221754"/>
    <s v="DENIM MEDIUM"/>
    <s v="NI25"/>
    <n v="1"/>
    <s v=""/>
    <s v=""/>
    <s v="RESULT MIX MNP MIX 01 LOT-1849"/>
    <s v="90S STRAIGHT CARGO"/>
    <s v="TUNISIA"/>
    <s v=""/>
    <n v="139.9"/>
    <n v="139.9"/>
    <s v="EUR"/>
    <s v="100% COTTON"/>
    <s v=""/>
  </r>
  <r>
    <s v="POLAND 004"/>
    <s v="780100000001495946"/>
    <s v="780200000000231540"/>
    <s v="8720109684179"/>
    <s v="782900000000017054"/>
    <x v="0"/>
    <s v="HUD-CKL"/>
    <x v="2"/>
    <x v="1"/>
    <x v="10"/>
    <s v="J20J222669"/>
    <s v="CK BLACK"/>
    <s v="L"/>
    <n v="2"/>
    <s v=""/>
    <s v=""/>
    <s v="RESULT MIX MNP MIX 01 LOT-1849"/>
    <s v="SATIN CARGO PANT"/>
    <s v="CHINA"/>
    <s v=""/>
    <n v="169.9"/>
    <n v="339.8"/>
    <s v="EUR"/>
    <s v="51% SUSTAINABLE VISCOSE, 45% VISCOSE, 4% ELASTANE"/>
    <s v=""/>
  </r>
  <r>
    <s v="POLAND 004"/>
    <s v="780100000001495946"/>
    <s v="780200000000231540"/>
    <s v="8720109684162"/>
    <s v="782900000000017054"/>
    <x v="0"/>
    <s v="HUD-CKL"/>
    <x v="2"/>
    <x v="1"/>
    <x v="10"/>
    <s v="J20J222669"/>
    <s v="CK BLACK"/>
    <s v="M"/>
    <n v="2"/>
    <s v=""/>
    <s v=""/>
    <s v="RESULT MIX MNP MIX 01 LOT-1849"/>
    <s v="SATIN CARGO PANT"/>
    <s v="CHINA"/>
    <s v=""/>
    <n v="169.9"/>
    <n v="339.8"/>
    <s v="EUR"/>
    <s v="51% SUSTAINABLE VISCOSE, 45% VISCOSE, 4% ELASTANE"/>
    <s v=""/>
  </r>
  <r>
    <s v="POLAND 004"/>
    <s v="780100000001477575"/>
    <s v="780200000000231540"/>
    <s v="8720107949850"/>
    <s v="782900000000017054"/>
    <x v="0"/>
    <s v="HUD-CKL"/>
    <x v="2"/>
    <x v="1"/>
    <x v="10"/>
    <s v="J20J221385"/>
    <s v="CK BLACK"/>
    <s v="XS"/>
    <n v="3"/>
    <s v=""/>
    <s v=""/>
    <s v="RESULT MIX MNP MIX 01 LOT-1849"/>
    <s v="FAUX LEATHER HIGH RISE STRAIGHT"/>
    <s v="CHINA"/>
    <s v=""/>
    <n v="139.9"/>
    <n v="419.70000000000005"/>
    <s v="EUR"/>
    <s v="75% POLYURETHANE, 25% POLYESTER"/>
    <s v=""/>
  </r>
  <r>
    <s v="POLAND 004"/>
    <s v="780100000001477575"/>
    <s v="780200000000231540"/>
    <s v="8720107950016"/>
    <s v="782900000000017054"/>
    <x v="0"/>
    <s v="HUD-CKL"/>
    <x v="2"/>
    <x v="1"/>
    <x v="10"/>
    <s v="J20J221385"/>
    <s v="CK BLACK"/>
    <s v="M"/>
    <n v="2"/>
    <s v=""/>
    <s v=""/>
    <s v="RESULT MIX MNP MIX 01 LOT-1849"/>
    <s v="FAUX LEATHER HIGH RISE STRAIGHT"/>
    <s v="CHINA"/>
    <s v=""/>
    <n v="139.9"/>
    <n v="279.8"/>
    <s v="EUR"/>
    <s v="75% POLYURETHANE, 25% POLYESTER"/>
    <s v=""/>
  </r>
  <r>
    <s v="POLAND 004"/>
    <s v="780100000001477575"/>
    <s v="780200000000231540"/>
    <s v="8720107949942"/>
    <s v="782900000000017054"/>
    <x v="0"/>
    <s v="HUD-CKL"/>
    <x v="2"/>
    <x v="1"/>
    <x v="10"/>
    <s v="J20J221385"/>
    <s v="CK BLACK"/>
    <s v="S"/>
    <n v="3"/>
    <s v=""/>
    <s v=""/>
    <s v="RESULT MIX MNP MIX 01 LOT-1849"/>
    <s v="FAUX LEATHER HIGH RISE STRAIGHT"/>
    <s v="CHINA"/>
    <s v=""/>
    <n v="139.9"/>
    <n v="419.70000000000005"/>
    <s v="EUR"/>
    <s v="75% POLYURETHANE, 25% POLYESTER"/>
    <s v=""/>
  </r>
  <r>
    <s v="POLAND 004"/>
    <s v="780100000001477575"/>
    <s v="780200000000231540"/>
    <s v="8720107950108"/>
    <s v="782900000000017054"/>
    <x v="0"/>
    <s v="HUD-CKL"/>
    <x v="2"/>
    <x v="1"/>
    <x v="10"/>
    <s v="J20J221385"/>
    <s v="CK BLACK"/>
    <s v="L"/>
    <n v="1"/>
    <s v=""/>
    <s v=""/>
    <s v="RESULT MIX MNP MIX 01 LOT-1849"/>
    <s v="FAUX LEATHER HIGH RISE STRAIGHT"/>
    <s v="CHINA"/>
    <s v=""/>
    <n v="139.9"/>
    <n v="139.9"/>
    <s v="EUR"/>
    <s v="75% POLYURETHANE, 25% POLYESTER"/>
    <s v=""/>
  </r>
  <r>
    <s v="POLAND 004"/>
    <s v="780100000001477575"/>
    <s v="780200000000231540"/>
    <s v="8720109215588"/>
    <s v="782900000000017054"/>
    <x v="0"/>
    <s v="HUD-CKL"/>
    <x v="2"/>
    <x v="1"/>
    <x v="10"/>
    <s v="00GWS4P656"/>
    <s v=""/>
    <s v="XS"/>
    <n v="1"/>
    <s v=""/>
    <s v=""/>
    <s v="RESULT MIX MNP MIX 01 LOT-1849"/>
    <s v="PW - JOGGER"/>
    <s v=""/>
    <s v=""/>
    <n v="109.9"/>
    <n v="109.9"/>
    <s v="EUR"/>
    <s v=""/>
    <s v=""/>
  </r>
  <r>
    <s v="POLAND 004"/>
    <s v="780100000001477575"/>
    <s v="780200000000231540"/>
    <s v="8720109451436"/>
    <s v="782900000000017054"/>
    <x v="0"/>
    <s v="HUD-CKL"/>
    <x v="2"/>
    <x v="1"/>
    <x v="10"/>
    <s v="00GWS4P656"/>
    <s v=""/>
    <s v="S"/>
    <n v="1"/>
    <s v=""/>
    <s v=""/>
    <s v="RESULT MIX MNP MIX 01 LOT-1849"/>
    <s v="PW - JOGGER"/>
    <s v=""/>
    <s v=""/>
    <n v="109.9"/>
    <n v="109.9"/>
    <s v="EUR"/>
    <s v=""/>
    <s v=""/>
  </r>
  <r>
    <s v="POLAND 004"/>
    <s v="780100000001477575"/>
    <s v="780200000000231540"/>
    <s v="8720108112987"/>
    <s v="782900000000017054"/>
    <x v="0"/>
    <s v="HUD-CKL"/>
    <x v="2"/>
    <x v="1"/>
    <x v="10"/>
    <s v="J20J221754"/>
    <s v="DENIM MEDIUM"/>
    <s v="NI26"/>
    <n v="2"/>
    <s v=""/>
    <s v=""/>
    <s v="RESULT MIX MNP MIX 01 LOT-1849"/>
    <s v="90S STRAIGHT CARGO"/>
    <s v="TUNISIA"/>
    <s v=""/>
    <n v="139.9"/>
    <n v="279.8"/>
    <s v="EUR"/>
    <s v="100% COTTON"/>
    <s v=""/>
  </r>
  <r>
    <s v="POLAND 004"/>
    <s v="780100000001477575"/>
    <s v="780200000000231540"/>
    <s v="8720108112970"/>
    <s v="782900000000017054"/>
    <x v="0"/>
    <s v="HUD-CKL"/>
    <x v="2"/>
    <x v="1"/>
    <x v="10"/>
    <s v="J20J221754"/>
    <s v="DENIM MEDIUM"/>
    <s v="NI25"/>
    <n v="1"/>
    <s v=""/>
    <s v=""/>
    <s v="RESULT MIX MNP MIX 01 LOT-1849"/>
    <s v="90S STRAIGHT CARGO"/>
    <s v="TUNISIA"/>
    <s v=""/>
    <n v="139.9"/>
    <n v="139.9"/>
    <s v="EUR"/>
    <s v="100% COTTON"/>
    <s v=""/>
  </r>
  <r>
    <s v="POLAND 004"/>
    <s v="780100000001477575"/>
    <s v="780200000000231540"/>
    <s v="8720107636415"/>
    <s v="782900000000017054"/>
    <x v="0"/>
    <s v="HUD-CKL"/>
    <x v="2"/>
    <x v="1"/>
    <x v="10"/>
    <s v="J20J221052"/>
    <s v="CK BLACK"/>
    <s v="S"/>
    <n v="1"/>
    <s v=""/>
    <s v=""/>
    <s v="RESULT MIX MNP MIX 01 LOT-1849"/>
    <s v="RIB INSERT INTERLOCK, BEH, L"/>
    <s v="VIETNAM"/>
    <s v=""/>
    <n v="119.9"/>
    <n v="119.9"/>
    <s v="EUR"/>
    <s v="COTTON (64%), POLYESTER PES (36%)"/>
    <s v=""/>
  </r>
  <r>
    <s v="POLAND 004"/>
    <s v="780100000001477575"/>
    <s v="780200000000231540"/>
    <s v="8720107266490"/>
    <s v="782900000000017054"/>
    <x v="0"/>
    <s v="HUD-CKL"/>
    <x v="2"/>
    <x v="1"/>
    <x v="10"/>
    <s v="00GWS3L603"/>
    <s v="BLACK BEAUTY"/>
    <s v="XS"/>
    <n v="1"/>
    <s v=""/>
    <s v=""/>
    <s v="RESULT MIX MNP MIX 01 LOT-1849"/>
    <s v="WO - Legging (7/8), BAE, L"/>
    <s v="SRI LANKA"/>
    <s v=""/>
    <n v="79.900000000000006"/>
    <n v="79.900000000000006"/>
    <s v="EUR"/>
    <s v="POLYESTER PES (73%), ELASTANE (27%)"/>
    <s v=""/>
  </r>
  <r>
    <s v="POLAND 004"/>
    <s v="780100000001477575"/>
    <s v="780200000000231540"/>
    <s v="8719856356767"/>
    <s v="782900000000017054"/>
    <x v="0"/>
    <s v="HUD-CKL"/>
    <x v="2"/>
    <x v="1"/>
    <x v="10"/>
    <s v="00GWF2L615"/>
    <s v="CLEMATIS BLUE"/>
    <s v="L"/>
    <n v="1"/>
    <s v=""/>
    <s v=""/>
    <s v="RESULT MIX MNP MIX 01 LOT-1849"/>
    <s v="WO - LEGGING (7/8)-CMB"/>
    <s v=""/>
    <s v=""/>
    <n v="74.900000000000006"/>
    <n v="74.900000000000006"/>
    <s v="EUR"/>
    <s v=""/>
    <s v=""/>
  </r>
  <r>
    <s v="POLAND 004"/>
    <s v="780100000001477575"/>
    <s v="780200000000231540"/>
    <s v="8720109451740"/>
    <s v="782900000000017054"/>
    <x v="0"/>
    <s v="HUD-CKL"/>
    <x v="2"/>
    <x v="1"/>
    <x v="10"/>
    <s v="00GWS4L643"/>
    <s v="BLACK BEAUTY"/>
    <s v="S"/>
    <n v="2"/>
    <s v=""/>
    <s v=""/>
    <s v="RESULT MIX MNP MIX 01 LOT-1849"/>
    <s v="WO  - LEGGING SEAMLESS (7/8)"/>
    <s v="BANGLADESH"/>
    <s v=""/>
    <n v="79.900000000000006"/>
    <n v="159.80000000000001"/>
    <s v="EUR"/>
    <s v=""/>
    <s v=""/>
  </r>
  <r>
    <s v="POLAND 004"/>
    <s v="780100000001477575"/>
    <s v="780200000000231540"/>
    <s v="8720109206579"/>
    <s v="782900000000017054"/>
    <x v="0"/>
    <s v="HUD-CKL"/>
    <x v="2"/>
    <x v="1"/>
    <x v="10"/>
    <s v="00GWS4L649"/>
    <s v=""/>
    <s v="XS"/>
    <n v="1"/>
    <s v=""/>
    <s v=""/>
    <s v="RESULT MIX MNP MIX 01 LOT-1849"/>
    <s v="WO  - LEGGING (7/8 )"/>
    <s v=""/>
    <s v=""/>
    <n v="84.9"/>
    <n v="84.9"/>
    <s v="EUR"/>
    <s v=""/>
    <s v=""/>
  </r>
  <r>
    <s v="POLAND 004"/>
    <s v="780100000001477575"/>
    <s v="780200000000231540"/>
    <s v="8720109206722"/>
    <s v="782900000000017054"/>
    <x v="0"/>
    <s v="HUD-CKL"/>
    <x v="2"/>
    <x v="1"/>
    <x v="10"/>
    <s v="00GWS4L649"/>
    <s v=""/>
    <s v="L"/>
    <n v="1"/>
    <s v=""/>
    <s v=""/>
    <s v="RESULT MIX MNP MIX 01 LOT-1849"/>
    <s v="WO  - LEGGING (7/8 )"/>
    <s v=""/>
    <s v=""/>
    <n v="84.9"/>
    <n v="84.9"/>
    <s v="EUR"/>
    <s v=""/>
    <s v=""/>
  </r>
  <r>
    <s v="POLAND 004"/>
    <s v="780100000001477575"/>
    <s v="780200000000231540"/>
    <s v="8720107264618"/>
    <s v="782900000000017054"/>
    <x v="0"/>
    <s v="HUD-CKL"/>
    <x v="2"/>
    <x v="1"/>
    <x v="10"/>
    <s v="00GWS3L608"/>
    <s v="DIGITAL ROCKFORM AOP"/>
    <s v="M"/>
    <n v="2"/>
    <s v=""/>
    <s v=""/>
    <s v="RESULT MIX MNP MIX 01 LOT-1849"/>
    <s v="WO - Legging (Full ), 8UO, L"/>
    <s v="VIETNAM"/>
    <s v=""/>
    <n v="64.900000000000006"/>
    <n v="129.80000000000001"/>
    <s v="EUR"/>
    <s v="POLYESTER PES (82%), ELASTANE (18%)"/>
    <s v=""/>
  </r>
  <r>
    <s v="POLAND 004"/>
    <s v="780100000001477575"/>
    <s v="780200000000231540"/>
    <s v="8720107264427"/>
    <s v="782900000000017054"/>
    <x v="0"/>
    <s v="HUD-CKL"/>
    <x v="2"/>
    <x v="1"/>
    <x v="10"/>
    <s v="00GWS3L608"/>
    <s v="DIGITAL ROCKFORM AOP"/>
    <s v="XS"/>
    <n v="2"/>
    <s v=""/>
    <s v=""/>
    <s v="RESULT MIX MNP MIX 01 LOT-1849"/>
    <s v="WO - Legging (Full ), 8UO, L"/>
    <s v="VIETNAM"/>
    <s v=""/>
    <n v="64.900000000000006"/>
    <n v="129.80000000000001"/>
    <s v="EUR"/>
    <s v="POLYESTER PES (82%), ELASTANE (18%)"/>
    <s v=""/>
  </r>
  <r>
    <s v="POLAND 004"/>
    <s v="780100000001477575"/>
    <s v="780200000000231540"/>
    <s v="8720107266285"/>
    <s v="782900000000017054"/>
    <x v="0"/>
    <s v="HUD-CKL"/>
    <x v="2"/>
    <x v="1"/>
    <x v="10"/>
    <s v="00GWS3L602"/>
    <s v="AMETHYST"/>
    <s v="L"/>
    <n v="1"/>
    <s v=""/>
    <s v=""/>
    <s v="RESULT MIX MNP MIX 01 LOT-1849"/>
    <s v="WO - Legging (Full L, VAE, L"/>
    <s v="VIETNAM"/>
    <s v=""/>
    <n v="54.9"/>
    <n v="54.9"/>
    <s v="EUR"/>
    <s v="POLYESTER PES (82%), ELASTANE (18%)"/>
    <s v=""/>
  </r>
  <r>
    <s v="POLAND 004"/>
    <s v="780100000001477575"/>
    <s v="780200000000231540"/>
    <s v="8720107673328"/>
    <s v="782900000000017054"/>
    <x v="0"/>
    <s v="HUD-CKL"/>
    <x v="2"/>
    <x v="1"/>
    <x v="10"/>
    <s v="J20J220678"/>
    <s v="CLASSIC BEIGE"/>
    <s v="L"/>
    <n v="1"/>
    <s v=""/>
    <s v=""/>
    <s v="RESULT MIX MNP MIX 01 LOT-1849"/>
    <s v="ELONGATED RIB  PANTS, ACI, XXS"/>
    <s v="TÜRKIYE"/>
    <s v=""/>
    <n v="99.9"/>
    <n v="99.9"/>
    <s v="EUR"/>
    <s v="VISCOSE (72%), POLYAMIDE (25%), ELASTANE (3%)"/>
    <s v=""/>
  </r>
  <r>
    <s v="POLAND 004"/>
    <s v="780100000001477575"/>
    <s v="780200000000231540"/>
    <s v="8720107651463"/>
    <s v="782900000000017054"/>
    <x v="0"/>
    <s v="HUD-CKL"/>
    <x v="2"/>
    <x v="1"/>
    <x v="10"/>
    <s v="J20J221069"/>
    <s v="CK BLACK"/>
    <s v="M"/>
    <n v="1"/>
    <s v=""/>
    <s v=""/>
    <s v="RESULT MIX MNP MIX 01 LOT-1849"/>
    <s v="CUT OUT UTILITY PANT, BEH, XS"/>
    <s v="CHINA"/>
    <s v=""/>
    <n v="139.9"/>
    <n v="139.9"/>
    <s v="EUR"/>
    <s v="RECYCLED NYLON / POLYAMIDE (85%), ELASTANE (15%)"/>
    <s v=""/>
  </r>
  <r>
    <s v="POLAND 004"/>
    <s v="780100000001477575"/>
    <s v="780200000000231540"/>
    <s v="8720107635760"/>
    <s v="782900000000017054"/>
    <x v="0"/>
    <s v="HUD-CKL"/>
    <x v="2"/>
    <x v="1"/>
    <x v="10"/>
    <s v="J20J221052"/>
    <s v="CK BLACK"/>
    <s v="XS"/>
    <n v="1"/>
    <s v=""/>
    <s v=""/>
    <s v="RESULT MIX MNP MIX 01 LOT-1849"/>
    <s v="RIB INSERT INTERLOCK, BEH, L"/>
    <s v="VIETNAM"/>
    <s v=""/>
    <n v="119.9"/>
    <n v="119.9"/>
    <s v="EUR"/>
    <s v="COTTON (64%), POLYESTER PES (36%)"/>
    <s v=""/>
  </r>
  <r>
    <s v="POLAND 004"/>
    <s v="780100000001477575"/>
    <s v="780200000000231540"/>
    <s v="8720109215595"/>
    <s v="782900000000017054"/>
    <x v="0"/>
    <s v="HUD-CKL"/>
    <x v="2"/>
    <x v="1"/>
    <x v="10"/>
    <s v="00GWS4P656"/>
    <s v=""/>
    <s v="M"/>
    <n v="1"/>
    <s v=""/>
    <s v=""/>
    <s v="RESULT MIX MNP MIX 01 LOT-1849"/>
    <s v="PW - JOGGER"/>
    <s v=""/>
    <s v=""/>
    <n v="109.9"/>
    <n v="109.9"/>
    <s v="EUR"/>
    <s v=""/>
    <s v=""/>
  </r>
  <r>
    <s v="POLAND 004"/>
    <s v="780100000001477575"/>
    <s v="780200000000231540"/>
    <s v="8720109212891"/>
    <s v="782900000000017054"/>
    <x v="0"/>
    <s v="HUD-CKL"/>
    <x v="2"/>
    <x v="1"/>
    <x v="10"/>
    <s v="00GWS4L652"/>
    <s v="HAZE FLORAL GREY"/>
    <s v="L"/>
    <n v="1"/>
    <s v=""/>
    <s v=""/>
    <s v="RESULT MIX MNP MIX 01 LOT-1849"/>
    <s v="WO - LEGGING HIGH RISE (7/8)"/>
    <s v="VIETNAM"/>
    <s v=""/>
    <n v="74.900000000000006"/>
    <n v="74.900000000000006"/>
    <s v="EUR"/>
    <s v=""/>
    <s v=""/>
  </r>
  <r>
    <s v="POLAND 004"/>
    <s v="780100000001477575"/>
    <s v="780200000000231540"/>
    <s v="8720109443974"/>
    <s v="782900000000017054"/>
    <x v="0"/>
    <s v="HUD-CKL"/>
    <x v="2"/>
    <x v="1"/>
    <x v="10"/>
    <s v="00GWS4L652"/>
    <s v="HAZE FLORAL GREY"/>
    <s v="S"/>
    <n v="1"/>
    <s v=""/>
    <s v=""/>
    <s v="RESULT MIX MNP MIX 01 LOT-1849"/>
    <s v="WO - LEGGING HIGH RISE (7/8)"/>
    <s v="VIETNAM"/>
    <s v=""/>
    <n v="74.900000000000006"/>
    <n v="74.900000000000006"/>
    <s v="EUR"/>
    <s v=""/>
    <s v=""/>
  </r>
  <r>
    <s v="POLAND 004"/>
    <s v="780100000001477575"/>
    <s v="780200000000231540"/>
    <s v="8720109215786"/>
    <s v="782900000000017054"/>
    <x v="0"/>
    <s v="HUD-CKL"/>
    <x v="2"/>
    <x v="1"/>
    <x v="10"/>
    <s v="00GWS4L631"/>
    <s v="BLACK BEAUTY"/>
    <s v="XS"/>
    <n v="2"/>
    <s v=""/>
    <s v=""/>
    <s v="RESULT MIX MNP MIX 01 LOT-1849"/>
    <s v="WO  - LEGGING (7/8 )"/>
    <s v="VIETNAM"/>
    <s v=""/>
    <n v="109.9"/>
    <n v="219.8"/>
    <s v="EUR"/>
    <s v=""/>
    <s v=""/>
  </r>
  <r>
    <s v="POLAND 004"/>
    <s v="780100000001477575"/>
    <s v="780200000000231540"/>
    <s v="8720109211221"/>
    <s v="782900000000017054"/>
    <x v="0"/>
    <s v="HUD-CKL"/>
    <x v="2"/>
    <x v="1"/>
    <x v="10"/>
    <s v="00GWS4P656"/>
    <s v=""/>
    <s v="XS"/>
    <n v="2"/>
    <s v=""/>
    <s v=""/>
    <s v="RESULT MIX MNP MIX 01 LOT-1849"/>
    <s v="PW - JOGGER"/>
    <s v=""/>
    <s v=""/>
    <n v="109.9"/>
    <n v="219.8"/>
    <s v="EUR"/>
    <s v=""/>
    <s v=""/>
  </r>
  <r>
    <s v="POLAND 004"/>
    <s v="780100000001477575"/>
    <s v="780200000000231540"/>
    <s v="8720109217957"/>
    <s v="782900000000017054"/>
    <x v="0"/>
    <s v="HUD-CKL"/>
    <x v="2"/>
    <x v="1"/>
    <x v="10"/>
    <s v="00GWS4L643"/>
    <s v="BLACK BEAUTY"/>
    <s v="M"/>
    <n v="2"/>
    <s v=""/>
    <s v=""/>
    <s v="RESULT MIX MNP MIX 01 LOT-1849"/>
    <s v="WO  - LEGGING SEAMLESS (7/8)"/>
    <s v="BANGLADESH"/>
    <s v=""/>
    <n v="79.900000000000006"/>
    <n v="159.80000000000001"/>
    <s v="EUR"/>
    <s v=""/>
    <s v=""/>
  </r>
  <r>
    <s v="POLAND 004"/>
    <s v="780100000001495310"/>
    <s v="780200000000231540"/>
    <s v="8720109685138"/>
    <s v="782900000000017054"/>
    <x v="0"/>
    <s v="HUD-CKL"/>
    <x v="2"/>
    <x v="1"/>
    <x v="18"/>
    <s v="J20J222996"/>
    <s v="DENIM BLACK"/>
    <s v="25/32"/>
    <n v="1"/>
    <s v=""/>
    <s v=""/>
    <s v="RESULT MIX MNP MIX 01 LOT-1849"/>
    <s v="BOOTCUT"/>
    <s v="TÜRKIYE"/>
    <s v=""/>
    <n v="129.9"/>
    <n v="129.9"/>
    <s v="EUR"/>
    <s v="72% BETTER COTTON INITIATIVE, 20% PRE-CONSUMER REC"/>
    <s v="CYCLED COTTON, 6% ELASTOMULTIESTER, 2% ELASTANE"/>
  </r>
  <r>
    <s v="POLAND 004"/>
    <s v="780100000001495310"/>
    <s v="780200000000231540"/>
    <s v="8720108957267"/>
    <s v="782900000000017054"/>
    <x v="0"/>
    <s v="HUD-CKL"/>
    <x v="2"/>
    <x v="1"/>
    <x v="18"/>
    <s v="J20J222456"/>
    <s v="DENIM DARK"/>
    <s v="28/32"/>
    <n v="1"/>
    <s v=""/>
    <s v=""/>
    <s v="RESULT MIX MNP MIX 01 LOT-1849"/>
    <s v="AUTHENTIC BOOTCUT FRONT SPLIT"/>
    <s v="TUNISIA"/>
    <s v=""/>
    <n v="149.9"/>
    <n v="149.9"/>
    <s v="EUR"/>
    <s v="RECYCLED COTTON (100%)"/>
    <s v=""/>
  </r>
  <r>
    <s v="POLAND 004"/>
    <s v="780100000001495310"/>
    <s v="780200000000231540"/>
    <s v="8720109361841"/>
    <s v="782900000000017054"/>
    <x v="0"/>
    <s v="HUD-CKL"/>
    <x v="2"/>
    <x v="1"/>
    <x v="18"/>
    <s v="J20J222748"/>
    <s v=""/>
    <s v="25/32"/>
    <n v="2"/>
    <s v=""/>
    <s v=""/>
    <s v="RESULT MIX MNP MIX 01 LOT-1849"/>
    <s v="AUTHENTIC SLIM STRAIGHT"/>
    <s v=""/>
    <s v=""/>
    <n v="109.9"/>
    <n v="219.8"/>
    <s v="EUR"/>
    <s v=""/>
    <s v=""/>
  </r>
  <r>
    <s v="POLAND 004"/>
    <s v="780100000001495310"/>
    <s v="780200000000231540"/>
    <s v="8720109362121"/>
    <s v="782900000000017054"/>
    <x v="0"/>
    <s v="HUD-CKL"/>
    <x v="2"/>
    <x v="1"/>
    <x v="18"/>
    <s v="J20J222748"/>
    <s v=""/>
    <s v="26/32"/>
    <n v="1"/>
    <s v=""/>
    <s v=""/>
    <s v="RESULT MIX MNP MIX 01 LOT-1849"/>
    <s v="AUTHENTIC SLIM STRAIGHT"/>
    <s v=""/>
    <s v=""/>
    <n v="109.9"/>
    <n v="109.9"/>
    <s v="EUR"/>
    <s v=""/>
    <s v=""/>
  </r>
  <r>
    <s v="POLAND 004"/>
    <s v="780100000001495310"/>
    <s v="780200000000231540"/>
    <s v="8720109361629"/>
    <s v="782900000000017054"/>
    <x v="0"/>
    <s v="HUD-CKL"/>
    <x v="2"/>
    <x v="1"/>
    <x v="18"/>
    <s v="J20J222748"/>
    <s v=""/>
    <s v="24/32"/>
    <n v="1"/>
    <s v=""/>
    <s v=""/>
    <s v="RESULT MIX MNP MIX 01 LOT-1849"/>
    <s v="AUTHENTIC SLIM STRAIGHT"/>
    <s v=""/>
    <s v=""/>
    <n v="109.9"/>
    <n v="109.9"/>
    <s v="EUR"/>
    <s v=""/>
    <s v=""/>
  </r>
  <r>
    <s v="POLAND 004"/>
    <s v="780100000001495310"/>
    <s v="780200000000231540"/>
    <s v="8720109452648"/>
    <s v="782900000000017054"/>
    <x v="0"/>
    <s v="HUD-CKL"/>
    <x v="2"/>
    <x v="1"/>
    <x v="18"/>
    <s v="J20J222755"/>
    <s v="DENIM MEDIUM"/>
    <s v="26/32"/>
    <n v="1"/>
    <s v=""/>
    <s v=""/>
    <s v="RESULT MIX MNP MIX 01 LOT-1849"/>
    <s v="MID RISE SKINNY"/>
    <s v="TUNISIA"/>
    <s v=""/>
    <n v="109.9"/>
    <n v="109.9"/>
    <s v="EUR"/>
    <s v="74% BETTER COTTON INITIATIVE, 20% PRE-CONSUMER REC"/>
    <s v="CYCLED COTTON, 4% ELASTOMULTIESTER, 2% ELASTANE"/>
  </r>
  <r>
    <s v="POLAND 004"/>
    <s v="780100000001495310"/>
    <s v="780200000000231540"/>
    <s v="8720109458008"/>
    <s v="782900000000017054"/>
    <x v="0"/>
    <s v="HUD-CKL"/>
    <x v="2"/>
    <x v="1"/>
    <x v="18"/>
    <s v="J20J223310"/>
    <s v=""/>
    <s v="30/NI"/>
    <n v="1"/>
    <s v=""/>
    <s v=""/>
    <s v="RESULT MIX MNP MIX 01 LOT-1849"/>
    <s v="MOM JEAN"/>
    <s v=""/>
    <s v=""/>
    <n v="149.9"/>
    <n v="149.9"/>
    <s v="EUR"/>
    <s v=""/>
    <s v=""/>
  </r>
  <r>
    <s v="POLAND 004"/>
    <s v="780100000001495310"/>
    <s v="780200000000231540"/>
    <s v="8720109458480"/>
    <s v="782900000000017054"/>
    <x v="0"/>
    <s v="HUD-CKL"/>
    <x v="2"/>
    <x v="1"/>
    <x v="18"/>
    <s v="J20J223427"/>
    <s v="DENIM LIGHT"/>
    <s v="28/32"/>
    <n v="1"/>
    <s v=""/>
    <s v=""/>
    <s v="RESULT MIX MNP MIX 01 LOT-1849"/>
    <s v="HIGH RISE RELAXED"/>
    <s v="TUNISIA"/>
    <s v=""/>
    <n v="139.9"/>
    <n v="139.9"/>
    <s v="EUR"/>
    <s v="80% BETTER COTTON INITIATIVE, 20% PRE-CONSUMER REC"/>
    <s v="CYCLED COTTON"/>
  </r>
  <r>
    <s v="POLAND 004"/>
    <s v="780100000001495310"/>
    <s v="780200000000231540"/>
    <s v="8720109458497"/>
    <s v="782900000000017054"/>
    <x v="0"/>
    <s v="HUD-CKL"/>
    <x v="2"/>
    <x v="1"/>
    <x v="18"/>
    <s v="J20J223427"/>
    <s v="DENIM LIGHT"/>
    <s v="29/32"/>
    <n v="1"/>
    <s v=""/>
    <s v=""/>
    <s v="RESULT MIX MNP MIX 01 LOT-1849"/>
    <s v="HIGH RISE RELAXED"/>
    <s v="TUNISIA"/>
    <s v=""/>
    <n v="139.9"/>
    <n v="139.9"/>
    <s v="EUR"/>
    <s v="80% BETTER COTTON INITIATIVE, 20% PRE-CONSUMER REC"/>
    <s v="CYCLED COTTON"/>
  </r>
  <r>
    <s v="POLAND 004"/>
    <s v="780100000001495310"/>
    <s v="780200000000231540"/>
    <s v="8720108958639"/>
    <s v="782900000000017054"/>
    <x v="0"/>
    <s v="HUD-CKL"/>
    <x v="2"/>
    <x v="1"/>
    <x v="18"/>
    <s v="J20J222456"/>
    <s v="DENIM DARK"/>
    <s v="31/32"/>
    <n v="1"/>
    <s v=""/>
    <s v=""/>
    <s v="RESULT MIX MNP MIX 01 LOT-1849"/>
    <s v="AUTHENTIC BOOTCUT FRONT SPLIT"/>
    <s v="TUNISIA"/>
    <s v=""/>
    <n v="149.9"/>
    <n v="149.9"/>
    <s v="EUR"/>
    <s v="RECYCLED COTTON (100%)"/>
    <s v=""/>
  </r>
  <r>
    <s v="POLAND 004"/>
    <s v="780100000001495310"/>
    <s v="780200000000231540"/>
    <s v="8720109460551"/>
    <s v="782900000000017054"/>
    <x v="0"/>
    <s v="HUD-CKL"/>
    <x v="2"/>
    <x v="1"/>
    <x v="18"/>
    <s v="J30J324814"/>
    <s v=""/>
    <s v="34/34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95310"/>
    <s v="780200000000231540"/>
    <s v="8720107698000"/>
    <s v="782900000000017054"/>
    <x v="0"/>
    <s v="HUD-CKL"/>
    <x v="2"/>
    <x v="1"/>
    <x v="18"/>
    <s v="J20J220614"/>
    <s v="DENIM DARK"/>
    <s v="NI26"/>
    <n v="1"/>
    <s v=""/>
    <s v=""/>
    <s v="RESULT MIX MNP MIX 01 LOT-1849"/>
    <s v="HIGH RISE SUPER SKIN, 1BJ, NI, 32"/>
    <s v="TUNISIA"/>
    <s v=""/>
    <n v="109.9"/>
    <n v="109.9"/>
    <s v="EUR"/>
    <s v="COTTON (78%), RECYCLED COTTON (20%), ELASTANE (2%)"/>
    <s v=")"/>
  </r>
  <r>
    <s v="POLAND 004"/>
    <s v="780100000001495310"/>
    <s v="780200000000231540"/>
    <s v="8720107677777"/>
    <s v="782900000000017054"/>
    <x v="0"/>
    <s v="HUD-CKL"/>
    <x v="2"/>
    <x v="1"/>
    <x v="18"/>
    <s v="J20J221443"/>
    <s v="DENIM LIGHT"/>
    <s v="3025"/>
    <n v="1"/>
    <s v=""/>
    <s v=""/>
    <s v="RESULT MIX MNP MIX 01 LOT-1849"/>
    <s v="MOM JEAN, 1AA, 30, 29"/>
    <s v="TUNISIA"/>
    <s v=""/>
    <n v="129.9"/>
    <n v="129.9"/>
    <s v="EUR"/>
    <s v="RECYCLED COTTON (100%)"/>
    <s v=""/>
  </r>
  <r>
    <s v="POLAND 004"/>
    <s v="780100000001495310"/>
    <s v="780200000000231540"/>
    <s v="8720109457940"/>
    <s v="782900000000017054"/>
    <x v="0"/>
    <s v="HUD-CKL"/>
    <x v="2"/>
    <x v="1"/>
    <x v="18"/>
    <s v="J20J223310"/>
    <s v=""/>
    <s v="24/NI"/>
    <n v="1"/>
    <s v=""/>
    <s v=""/>
    <s v="RESULT MIX MNP MIX 01 LOT-1849"/>
    <s v="MOM JEAN"/>
    <s v=""/>
    <s v=""/>
    <n v="149.9"/>
    <n v="149.9"/>
    <s v="EUR"/>
    <s v=""/>
    <s v=""/>
  </r>
  <r>
    <s v="POLAND 004"/>
    <s v="780100000001495310"/>
    <s v="780200000000231540"/>
    <s v="8720109457988"/>
    <s v="782900000000017054"/>
    <x v="0"/>
    <s v="HUD-CKL"/>
    <x v="2"/>
    <x v="1"/>
    <x v="18"/>
    <s v="J20J223310"/>
    <s v=""/>
    <s v="28/NI"/>
    <n v="1"/>
    <s v=""/>
    <s v=""/>
    <s v="RESULT MIX MNP MIX 01 LOT-1849"/>
    <s v="MOM JEAN"/>
    <s v=""/>
    <s v=""/>
    <n v="149.9"/>
    <n v="149.9"/>
    <s v="EUR"/>
    <s v=""/>
    <s v=""/>
  </r>
  <r>
    <s v="POLAND 004"/>
    <s v="780100000001495310"/>
    <s v="780200000000231540"/>
    <s v="8720109457964"/>
    <s v="782900000000017054"/>
    <x v="0"/>
    <s v="HUD-CKL"/>
    <x v="2"/>
    <x v="1"/>
    <x v="18"/>
    <s v="J20J223310"/>
    <s v=""/>
    <s v="26/NI"/>
    <n v="1"/>
    <s v=""/>
    <s v=""/>
    <s v="RESULT MIX MNP MIX 01 LOT-1849"/>
    <s v="MOM JEAN"/>
    <s v=""/>
    <s v=""/>
    <n v="149.9"/>
    <n v="149.9"/>
    <s v="EUR"/>
    <s v=""/>
    <s v=""/>
  </r>
  <r>
    <s v="POLAND 004"/>
    <s v="780100000001495310"/>
    <s v="780200000000231540"/>
    <s v="8720109458015"/>
    <s v="782900000000017054"/>
    <x v="0"/>
    <s v="HUD-CKL"/>
    <x v="2"/>
    <x v="1"/>
    <x v="18"/>
    <s v="J20J223310"/>
    <s v=""/>
    <s v="31/NI"/>
    <n v="1"/>
    <s v=""/>
    <s v=""/>
    <s v="RESULT MIX MNP MIX 01 LOT-1849"/>
    <s v="MOM JEAN"/>
    <s v=""/>
    <s v=""/>
    <n v="149.9"/>
    <n v="149.9"/>
    <s v="EUR"/>
    <s v=""/>
    <s v=""/>
  </r>
  <r>
    <s v="POLAND 004"/>
    <s v="780100000001495310"/>
    <s v="780200000000231540"/>
    <s v="8720109685169"/>
    <s v="782900000000017054"/>
    <x v="0"/>
    <s v="HUD-CKL"/>
    <x v="2"/>
    <x v="1"/>
    <x v="18"/>
    <s v="J20J222996"/>
    <s v="DENIM BLACK"/>
    <s v="28/32"/>
    <n v="1"/>
    <s v=""/>
    <s v=""/>
    <s v="RESULT MIX MNP MIX 01 LOT-1849"/>
    <s v="BOOTCUT"/>
    <s v="TÜRKIYE"/>
    <s v=""/>
    <n v="129.9"/>
    <n v="129.9"/>
    <s v="EUR"/>
    <s v="72% BETTER COTTON INITIATIVE, 20% PRE-CONSUMER REC"/>
    <s v="CYCLED COTTON, 6% ELASTOMULTIESTER, 2% ELASTANE"/>
  </r>
  <r>
    <s v="POLAND 004"/>
    <s v="780100000001495310"/>
    <s v="780200000000231540"/>
    <s v="8720109685176"/>
    <s v="782900000000017054"/>
    <x v="0"/>
    <s v="HUD-CKL"/>
    <x v="2"/>
    <x v="1"/>
    <x v="18"/>
    <s v="J20J222996"/>
    <s v="DENIM BLACK"/>
    <s v="29/32"/>
    <n v="1"/>
    <s v=""/>
    <s v=""/>
    <s v="RESULT MIX MNP MIX 01 LOT-1849"/>
    <s v="BOOTCUT"/>
    <s v="TÜRKIYE"/>
    <s v=""/>
    <n v="129.9"/>
    <n v="129.9"/>
    <s v="EUR"/>
    <s v="72% BETTER COTTON INITIATIVE, 20% PRE-CONSUMER REC"/>
    <s v="CYCLED COTTON, 6% ELASTOMULTIESTER, 2% ELASTANE"/>
  </r>
  <r>
    <s v="POLAND 004"/>
    <s v="780100000001495310"/>
    <s v="780200000000231540"/>
    <s v="8720109685121"/>
    <s v="782900000000017054"/>
    <x v="0"/>
    <s v="HUD-CKL"/>
    <x v="2"/>
    <x v="1"/>
    <x v="18"/>
    <s v="J20J222996"/>
    <s v="DENIM BLACK"/>
    <s v="24/32"/>
    <n v="1"/>
    <s v=""/>
    <s v=""/>
    <s v="RESULT MIX MNP MIX 01 LOT-1849"/>
    <s v="BOOTCUT"/>
    <s v="TÜRKIYE"/>
    <s v=""/>
    <n v="129.9"/>
    <n v="129.9"/>
    <s v="EUR"/>
    <s v="72% BETTER COTTON INITIATIVE, 20% PRE-CONSUMER REC"/>
    <s v="CYCLED COTTON, 6% ELASTOMULTIESTER, 2% ELASTANE"/>
  </r>
  <r>
    <s v="POLAND 004"/>
    <s v="780100000001495310"/>
    <s v="780200000000231540"/>
    <s v="8720109684667"/>
    <s v="782900000000017054"/>
    <x v="0"/>
    <s v="HUD-CKL"/>
    <x v="2"/>
    <x v="1"/>
    <x v="18"/>
    <s v="J20J222996"/>
    <s v="DENIM BLACK"/>
    <s v="24/30"/>
    <n v="1"/>
    <s v=""/>
    <s v=""/>
    <s v="RESULT MIX MNP MIX 01 LOT-1849"/>
    <s v="BOOTCUT"/>
    <s v="TÜRKIYE"/>
    <s v=""/>
    <n v="129.9"/>
    <n v="129.9"/>
    <s v="EUR"/>
    <s v="72% BETTER COTTON INITIATIVE, 20% PRE-CONSUMER REC"/>
    <s v="CYCLED COTTON, 6% ELASTOMULTIESTER, 2% ELASTANE"/>
  </r>
  <r>
    <s v="POLAND 004"/>
    <s v="780100000001495310"/>
    <s v="780200000000231540"/>
    <s v="8720109362718"/>
    <s v="782900000000017054"/>
    <x v="0"/>
    <s v="HUD-CKL"/>
    <x v="2"/>
    <x v="1"/>
    <x v="18"/>
    <s v="J20J222748"/>
    <s v=""/>
    <s v="28/32"/>
    <n v="1"/>
    <s v=""/>
    <s v=""/>
    <s v="RESULT MIX MNP MIX 01 LOT-1849"/>
    <s v="AUTHENTIC SLIM STRAIGHT"/>
    <s v=""/>
    <s v=""/>
    <n v="109.9"/>
    <n v="109.9"/>
    <s v="EUR"/>
    <s v=""/>
    <s v=""/>
  </r>
  <r>
    <s v="POLAND 004"/>
    <s v="780100000001495310"/>
    <s v="780200000000231540"/>
    <s v="8720109458510"/>
    <s v="782900000000017054"/>
    <x v="0"/>
    <s v="HUD-CKL"/>
    <x v="2"/>
    <x v="1"/>
    <x v="18"/>
    <s v="J20J223427"/>
    <s v="DENIM LIGHT"/>
    <s v="31/32"/>
    <n v="1"/>
    <s v=""/>
    <s v=""/>
    <s v="RESULT MIX MNP MIX 01 LOT-1849"/>
    <s v="HIGH RISE RELAXED"/>
    <s v="TUNISIA"/>
    <s v=""/>
    <n v="139.9"/>
    <n v="139.9"/>
    <s v="EUR"/>
    <s v="80% BETTER COTTON INITIATIVE, 20% PRE-CONSUMER REC"/>
    <s v="CYCLED COTTON"/>
  </r>
  <r>
    <s v="POLAND 004"/>
    <s v="780100000001495310"/>
    <s v="780200000000231540"/>
    <s v="8720109455243"/>
    <s v="782900000000017054"/>
    <x v="0"/>
    <s v="HUD-CKL"/>
    <x v="2"/>
    <x v="1"/>
    <x v="18"/>
    <s v="J20J222741"/>
    <s v="DENIM LIGHT"/>
    <s v="30/32"/>
    <n v="1"/>
    <s v=""/>
    <s v=""/>
    <s v="RESULT MIX MNP MIX 01 LOT-1849"/>
    <s v="AUTHENTIC SLIM STRAIGHT"/>
    <s v="TUNISIA"/>
    <s v=""/>
    <n v="129.9"/>
    <n v="129.9"/>
    <s v="EUR"/>
    <s v="80% RECYCLED COTTON, 20% PRE-CONSUMER RECYCLED COT"/>
    <s v="TTON"/>
  </r>
  <r>
    <s v="POLAND 004"/>
    <s v="780100000001495310"/>
    <s v="780200000000231540"/>
    <s v="8720107678972"/>
    <s v="782900000000017054"/>
    <x v="0"/>
    <s v="HUD-CKL"/>
    <x v="2"/>
    <x v="1"/>
    <x v="18"/>
    <s v="J20J221443"/>
    <s v="DENIM LIGHT"/>
    <s v="3029"/>
    <n v="1"/>
    <s v=""/>
    <s v=""/>
    <s v="RESULT MIX MNP MIX 01 LOT-1849"/>
    <s v="MOM JEAN, 1AA, 30, 29"/>
    <s v="TUNISIA"/>
    <s v=""/>
    <n v="129.9"/>
    <n v="129.9"/>
    <s v="EUR"/>
    <s v="RECYCLED COTTON (100%)"/>
    <s v=""/>
  </r>
  <r>
    <s v="POLAND 004"/>
    <s v="780100000001495310"/>
    <s v="780200000000231540"/>
    <s v="8720108956420"/>
    <s v="782900000000017054"/>
    <x v="0"/>
    <s v="HUD-CKL"/>
    <x v="2"/>
    <x v="1"/>
    <x v="18"/>
    <s v="J20J222456"/>
    <s v="DENIM DARK"/>
    <s v="26/32"/>
    <n v="1"/>
    <s v=""/>
    <s v=""/>
    <s v="RESULT MIX MNP MIX 01 LOT-1849"/>
    <s v="AUTHENTIC BOOTCUT FRONT SPLIT"/>
    <s v="TUNISIA"/>
    <s v=""/>
    <n v="149.9"/>
    <n v="149.9"/>
    <s v="EUR"/>
    <s v="RECYCLED COTTON (100%)"/>
    <s v=""/>
  </r>
  <r>
    <s v="POLAND 004"/>
    <s v="780100000001495310"/>
    <s v="780200000000231540"/>
    <s v="8720109685145"/>
    <s v="782900000000017054"/>
    <x v="0"/>
    <s v="HUD-CKL"/>
    <x v="2"/>
    <x v="1"/>
    <x v="18"/>
    <s v="J20J222996"/>
    <s v="DENIM BLACK"/>
    <s v="26/32"/>
    <n v="1"/>
    <s v=""/>
    <s v=""/>
    <s v="RESULT MIX MNP MIX 01 LOT-1849"/>
    <s v="BOOTCUT"/>
    <s v="TÜRKIYE"/>
    <s v=""/>
    <n v="129.9"/>
    <n v="129.9"/>
    <s v="EUR"/>
    <s v="72% BETTER COTTON INITIATIVE, 20% PRE-CONSUMER REC"/>
    <s v="CYCLED COTTON, 6% ELASTOMULTIESTER, 2% ELASTANE"/>
  </r>
  <r>
    <s v="POLAND 004"/>
    <s v="780100000001495310"/>
    <s v="780200000000231540"/>
    <s v="8720109457971"/>
    <s v="782900000000017054"/>
    <x v="0"/>
    <s v="HUD-CKL"/>
    <x v="2"/>
    <x v="1"/>
    <x v="18"/>
    <s v="J20J223310"/>
    <s v=""/>
    <s v="27/NI"/>
    <n v="1"/>
    <s v=""/>
    <s v=""/>
    <s v="RESULT MIX MNP MIX 01 LOT-1849"/>
    <s v="MOM JEAN"/>
    <s v=""/>
    <s v=""/>
    <n v="149.9"/>
    <n v="149.9"/>
    <s v="EUR"/>
    <s v=""/>
    <s v=""/>
  </r>
  <r>
    <s v="POLAND 004"/>
    <s v="780100000001495708"/>
    <s v="780200000000231540"/>
    <s v="8720109320480"/>
    <s v="782900000000017054"/>
    <x v="0"/>
    <s v="HUD-CKL"/>
    <x v="2"/>
    <x v="1"/>
    <x v="23"/>
    <s v="J20J223163"/>
    <s v="WARP LOGO AOP BLACK"/>
    <s v="L"/>
    <n v="1"/>
    <s v=""/>
    <s v=""/>
    <s v="RESULT MIX MNP MIX 01 LOT-1849"/>
    <s v="AOP CROPPED TANK TOP"/>
    <s v="VIETNAM"/>
    <s v=""/>
    <n v="54.9"/>
    <n v="54.9"/>
    <s v="EUR"/>
    <s v="94% BETTER COTTON INITIATIVE, 6% ELASTANE"/>
    <s v=""/>
  </r>
  <r>
    <s v="POLAND 004"/>
    <s v="780100000001495708"/>
    <s v="780200000000231540"/>
    <s v="8720107634114"/>
    <s v="782900000000017054"/>
    <x v="0"/>
    <s v="HUD-CKL"/>
    <x v="2"/>
    <x v="1"/>
    <x v="23"/>
    <s v="J20J221009"/>
    <s v="NEPTUNES WAVE"/>
    <s v="M"/>
    <n v="1"/>
    <s v=""/>
    <s v=""/>
    <s v="RESULT MIX MNP MIX 01 LOT-1849"/>
    <s v="RIB CROPPED STRAPPY, L1C, XXS"/>
    <s v="TÜRKIYE"/>
    <s v=""/>
    <n v="39.9"/>
    <n v="39.9"/>
    <s v="EUR"/>
    <s v="VISCOSE (72%), POLYAMIDE (25%), ELASTANE (3%)"/>
    <s v=""/>
  </r>
  <r>
    <s v="POLAND 004"/>
    <s v="780100000001495708"/>
    <s v="780200000000231540"/>
    <s v="8720109703474"/>
    <s v="782900000000017054"/>
    <x v="0"/>
    <s v="HUD-CKL"/>
    <x v="2"/>
    <x v="1"/>
    <x v="23"/>
    <s v="KW0KW02481"/>
    <s v="PVH BLACK"/>
    <s v="S"/>
    <n v="1"/>
    <s v=""/>
    <s v=""/>
    <s v="RESULT MIX MNP MIX 01 LOT-1849"/>
    <s v="TANK TOP"/>
    <s v="TÜRKIYE"/>
    <s v=""/>
    <n v="54.9"/>
    <n v="54.9"/>
    <s v="EUR"/>
    <s v="96% TRANSITIONAL COTTON / IN-CONVERSION, 4% ELASTA"/>
    <s v="ANE"/>
  </r>
  <r>
    <s v="POLAND 004"/>
    <s v="780100000001495708"/>
    <s v="780200000000231540"/>
    <s v="8720109338522"/>
    <s v="782900000000017054"/>
    <x v="0"/>
    <s v="HUD-CKL"/>
    <x v="2"/>
    <x v="1"/>
    <x v="23"/>
    <s v="J20J223109"/>
    <s v="WASHED BLACK"/>
    <s v="L"/>
    <n v="1"/>
    <s v=""/>
    <s v=""/>
    <s v="RESULT MIX MNP MIX 01 LOT-1849"/>
    <s v="LABEL WASHED RIB CROP V-NECK TOP"/>
    <s v="INDIA"/>
    <s v=""/>
    <n v="49.9"/>
    <n v="49.9"/>
    <s v="EUR"/>
    <s v="57% TRANSITIONAL COTTON / IN-CONVERSION, 38% BETTE"/>
    <s v="ER COTTON INITIATIVE, 5% LYCRA"/>
  </r>
  <r>
    <s v="POLAND 004"/>
    <s v="780100000001495708"/>
    <s v="780200000000231540"/>
    <s v="8720108754583"/>
    <s v="782900000000017054"/>
    <x v="0"/>
    <s v="HUD-CKL"/>
    <x v="2"/>
    <x v="1"/>
    <x v="23"/>
    <s v="00GWS3K125"/>
    <s v="GLITCH CAMO RABBIT"/>
    <s v="XS"/>
    <n v="1"/>
    <s v=""/>
    <s v=""/>
    <s v="RESULT MIX MNP MIX 01 LOT-1849"/>
    <s v="WO - MEDIUM SUPPORT, I3M, XS"/>
    <s v="VIETNAM"/>
    <s v="6212109000"/>
    <n v="54.9"/>
    <n v="54.9"/>
    <s v="EUR"/>
    <s v="POLYESTER PES (82%), ELASTANE (18%)"/>
    <s v=""/>
  </r>
  <r>
    <s v="POLAND 004"/>
    <s v="780100000001495708"/>
    <s v="780200000000231540"/>
    <s v="8719856356224"/>
    <s v="782900000000017054"/>
    <x v="0"/>
    <s v="HUD-CKL"/>
    <x v="2"/>
    <x v="1"/>
    <x v="23"/>
    <s v="00GWF2K103"/>
    <s v="RUSSET"/>
    <s v="XS"/>
    <n v="1"/>
    <s v=""/>
    <s v=""/>
    <s v="RESULT MIX MNP MIX 01 LOT-1849"/>
    <s v="WO - MEDIUM SUPPORT, 64M, L"/>
    <s v=""/>
    <s v=""/>
    <n v="59.9"/>
    <n v="59.9"/>
    <s v="EUR"/>
    <s v=""/>
    <s v=""/>
  </r>
  <r>
    <s v="POLAND 004"/>
    <s v="780100000001495708"/>
    <s v="780200000000231540"/>
    <s v="8720636779416"/>
    <s v="782900000000017054"/>
    <x v="0"/>
    <s v="HUD-CKL"/>
    <x v="2"/>
    <x v="1"/>
    <x v="23"/>
    <s v="WW0WW42069"/>
    <s v="FIERCE RED"/>
    <s v="L"/>
    <n v="1"/>
    <s v=""/>
    <s v=""/>
    <s v="RESULT MIX MNP MIX 01 LOT-1849"/>
    <s v="VARSITY LOW INT SEAMLESS BRA"/>
    <s v="PORTUGAL"/>
    <s v=""/>
    <n v="69.900000000000006"/>
    <n v="69.900000000000006"/>
    <s v="EUR"/>
    <s v="90% RECYCLED NYLON / POLYAMIDE, 10% ELASTANE"/>
    <s v=""/>
  </r>
  <r>
    <s v="POLAND 004"/>
    <s v="780100000001495708"/>
    <s v="780200000000231540"/>
    <s v="8720639236015"/>
    <s v="782900000000017054"/>
    <x v="0"/>
    <s v="HUD-CKL"/>
    <x v="2"/>
    <x v="1"/>
    <x v="23"/>
    <s v="00GWF4K119"/>
    <s v="BLACK BEAUTY"/>
    <s v="XS"/>
    <n v="1"/>
    <s v=""/>
    <s v=""/>
    <s v="RESULT MIX MNP MIX 01 LOT-1849"/>
    <s v="WO - SPORTS BRA LOW"/>
    <s v=""/>
    <s v=""/>
    <n v="69.900000000000006"/>
    <n v="69.900000000000006"/>
    <s v="EUR"/>
    <s v="RECYCLED POLYESTER (83%), ELASTANE (17%)"/>
    <s v=""/>
  </r>
  <r>
    <s v="POLAND 004"/>
    <s v="780100000001495708"/>
    <s v="780200000000231540"/>
    <s v="8720639247097"/>
    <s v="782900000000017054"/>
    <x v="0"/>
    <s v="HUD-CKL"/>
    <x v="2"/>
    <x v="1"/>
    <x v="23"/>
    <s v="00GWS4K220"/>
    <s v="DENIM BLUE"/>
    <s v="XS"/>
    <n v="1"/>
    <s v=""/>
    <s v=""/>
    <s v="RESULT MIX MNP MIX 01 LOT-1849"/>
    <s v="WO  - Seamless Sport"/>
    <s v="BANGLADESH"/>
    <s v=""/>
    <n v="59.9"/>
    <n v="59.9"/>
    <s v="EUR"/>
    <s v="POLYAMIDE (70%), POLYESTER PES (26%), ELASTANE (4%"/>
    <s v="%)"/>
  </r>
  <r>
    <s v="POLAND 004"/>
    <s v="780100000001495708"/>
    <s v="780200000000231540"/>
    <s v="8719852498287"/>
    <s v="782900000000017054"/>
    <x v="0"/>
    <s v="HUD-CKL"/>
    <x v="2"/>
    <x v="1"/>
    <x v="23"/>
    <s v="000QF5931E"/>
    <s v=""/>
    <s v="XS"/>
    <n v="1"/>
    <s v=""/>
    <s v=""/>
    <s v="RESULT MIX MNP MIX 01 LOT-1849"/>
    <s v="UNLINED BRALETTE"/>
    <s v=""/>
    <s v=""/>
    <n v="39"/>
    <n v="39"/>
    <s v="EUR"/>
    <s v=""/>
    <s v=""/>
  </r>
  <r>
    <s v="POLAND 004"/>
    <s v="780100000001495708"/>
    <s v="780200000000231540"/>
    <s v="8720639242092"/>
    <s v="782900000000017054"/>
    <x v="0"/>
    <s v="HUD-CKL"/>
    <x v="2"/>
    <x v="1"/>
    <x v="23"/>
    <s v="00GWF4K171"/>
    <s v=""/>
    <s v="L"/>
    <n v="2"/>
    <s v=""/>
    <s v=""/>
    <s v="RESULT MIX MNP MIX 01 LOT-1849"/>
    <s v="WO - SPORTS BRA MEDI"/>
    <s v=""/>
    <s v=""/>
    <n v="54.9"/>
    <n v="109.8"/>
    <s v="EUR"/>
    <s v=""/>
    <s v=""/>
  </r>
  <r>
    <s v="POLAND 004"/>
    <s v="780100000001495708"/>
    <s v="780200000000231540"/>
    <s v="8720639233779"/>
    <s v="782900000000017054"/>
    <x v="0"/>
    <s v="HUD-CKL"/>
    <x v="2"/>
    <x v="1"/>
    <x v="23"/>
    <s v="00GWF4K115"/>
    <s v="BLACK BEAUTY"/>
    <s v="XXS"/>
    <n v="1"/>
    <s v=""/>
    <s v=""/>
    <s v="RESULT MIX MNP MIX 01 LOT-1849"/>
    <s v="WO - SPORTS BRA MEDI"/>
    <s v=""/>
    <s v=""/>
    <n v="64.900000000000006"/>
    <n v="64.900000000000006"/>
    <s v="EUR"/>
    <s v="POLYESTER PES (73%), ELASTANE (27%)"/>
    <s v=""/>
  </r>
  <r>
    <s v="POLAND 004"/>
    <s v="780100000001495708"/>
    <s v="780200000000231540"/>
    <s v="8720639235773"/>
    <s v="782900000000017054"/>
    <x v="0"/>
    <s v="HUD-CKL"/>
    <x v="2"/>
    <x v="1"/>
    <x v="23"/>
    <s v="00GWF4K115"/>
    <s v="BLACK BEAUTY"/>
    <s v="XXS"/>
    <n v="1"/>
    <s v=""/>
    <s v=""/>
    <s v="RESULT MIX MNP MIX 01 LOT-1849"/>
    <s v="WO - SPORTS BRA MEDI"/>
    <s v=""/>
    <s v=""/>
    <n v="64.900000000000006"/>
    <n v="64.900000000000006"/>
    <s v="EUR"/>
    <s v="POLYESTER PES (73%), ELASTANE (27%)"/>
    <s v=""/>
  </r>
  <r>
    <s v="POLAND 004"/>
    <s v="780100000001495708"/>
    <s v="780200000000231540"/>
    <s v="8720639235797"/>
    <s v="782900000000017054"/>
    <x v="0"/>
    <s v="HUD-CKL"/>
    <x v="2"/>
    <x v="1"/>
    <x v="23"/>
    <s v="00GWF4K119"/>
    <s v="BLACK BEAUTY"/>
    <s v="XXS"/>
    <n v="1"/>
    <s v=""/>
    <s v=""/>
    <s v="RESULT MIX MNP MIX 01 LOT-1849"/>
    <s v="WO - SPORTS BRA LOW"/>
    <s v=""/>
    <s v=""/>
    <n v="69.900000000000006"/>
    <n v="69.900000000000006"/>
    <s v="EUR"/>
    <s v="RECYCLED POLYESTER (83%), ELASTANE (17%)"/>
    <s v=""/>
  </r>
  <r>
    <s v="POLAND 004"/>
    <s v="780100000001495708"/>
    <s v="780200000000231540"/>
    <s v="8720639272228"/>
    <s v="782900000000017054"/>
    <x v="0"/>
    <s v="HUD-CKL"/>
    <x v="2"/>
    <x v="1"/>
    <x v="23"/>
    <s v="00GWF4K171"/>
    <s v=""/>
    <s v="S"/>
    <n v="1"/>
    <s v=""/>
    <s v=""/>
    <s v="RESULT MIX MNP MIX 01 LOT-1849"/>
    <s v="WO - SPORTS BRA MEDI"/>
    <s v=""/>
    <s v=""/>
    <n v="54.9"/>
    <n v="54.9"/>
    <s v="EUR"/>
    <s v=""/>
    <s v=""/>
  </r>
  <r>
    <s v="POLAND 004"/>
    <s v="780100000001495708"/>
    <s v="780200000000231540"/>
    <s v="8720107654662"/>
    <s v="782900000000017054"/>
    <x v="0"/>
    <s v="HUD-CKL"/>
    <x v="2"/>
    <x v="1"/>
    <x v="23"/>
    <s v="J20J220772"/>
    <s v="BLUE CRUSH"/>
    <s v="M"/>
    <n v="1"/>
    <s v=""/>
    <s v=""/>
    <s v="RESULT MIX MNP MIX 01 LOT-1849"/>
    <s v="TAPE STRAPPY MILANO, CY0, XS"/>
    <s v="VIETNAM"/>
    <s v=""/>
    <n v="44.9"/>
    <n v="44.9"/>
    <s v="EUR"/>
    <s v="SUSTAINABLE VISCOSE (66%), POLYAMIDE (30%), RECYCL"/>
    <s v="LED ELASTANE (4%)"/>
  </r>
  <r>
    <s v="POLAND 004"/>
    <s v="780100000001495708"/>
    <s v="780200000000231540"/>
    <s v="8720639242443"/>
    <s v="782900000000017054"/>
    <x v="0"/>
    <s v="HUD-CKL"/>
    <x v="2"/>
    <x v="1"/>
    <x v="23"/>
    <s v="00GWF4K165"/>
    <s v=""/>
    <s v="XXS"/>
    <n v="2"/>
    <s v=""/>
    <s v=""/>
    <s v="RESULT MIX MNP MIX 01 LOT-1849"/>
    <s v="WO - SPORTS BRA MEDI"/>
    <s v=""/>
    <s v=""/>
    <n v="54.9"/>
    <n v="109.8"/>
    <s v="EUR"/>
    <s v=""/>
    <s v=""/>
  </r>
  <r>
    <s v="POLAND 004"/>
    <s v="780100000001495708"/>
    <s v="780200000000231540"/>
    <s v="8720639272693"/>
    <s v="782900000000017054"/>
    <x v="0"/>
    <s v="HUD-CKL"/>
    <x v="2"/>
    <x v="1"/>
    <x v="23"/>
    <s v="00GWF4K171"/>
    <s v=""/>
    <s v="S"/>
    <n v="2"/>
    <s v=""/>
    <s v=""/>
    <s v="RESULT MIX MNP MIX 01 LOT-1849"/>
    <s v="WO - SPORTS BRA MEDI"/>
    <s v=""/>
    <s v=""/>
    <n v="54.9"/>
    <n v="109.8"/>
    <s v="EUR"/>
    <s v=""/>
    <s v=""/>
  </r>
  <r>
    <s v="POLAND 004"/>
    <s v="780100000001495708"/>
    <s v="780200000000231540"/>
    <s v="8720639242917"/>
    <s v="782900000000017054"/>
    <x v="0"/>
    <s v="HUD-CKL"/>
    <x v="2"/>
    <x v="1"/>
    <x v="23"/>
    <s v="00GWF4K171"/>
    <s v=""/>
    <s v="XXS"/>
    <n v="1"/>
    <s v=""/>
    <s v=""/>
    <s v="RESULT MIX MNP MIX 01 LOT-1849"/>
    <s v="WO - SPORTS BRA MEDI"/>
    <s v=""/>
    <s v=""/>
    <n v="54.9"/>
    <n v="54.9"/>
    <s v="EUR"/>
    <s v=""/>
    <s v=""/>
  </r>
  <r>
    <s v="POLAND 004"/>
    <s v="780100000001495708"/>
    <s v="780200000000231540"/>
    <s v="8720639271993"/>
    <s v="782900000000017054"/>
    <x v="0"/>
    <s v="HUD-CKL"/>
    <x v="2"/>
    <x v="1"/>
    <x v="23"/>
    <s v="00GWF4K119"/>
    <s v="BLACK BEAUTY"/>
    <s v="S"/>
    <n v="2"/>
    <s v=""/>
    <s v=""/>
    <s v="RESULT MIX MNP MIX 01 LOT-1849"/>
    <s v="WO - SPORTS BRA LOW"/>
    <s v=""/>
    <s v=""/>
    <n v="69.900000000000006"/>
    <n v="139.80000000000001"/>
    <s v="EUR"/>
    <s v="RECYCLED POLYESTER (83%), ELASTANE (17%)"/>
    <s v=""/>
  </r>
  <r>
    <s v="POLAND 004"/>
    <s v="780100000001495708"/>
    <s v="780200000000231540"/>
    <s v="8720639245451"/>
    <s v="782900000000017054"/>
    <x v="0"/>
    <s v="HUD-CKL"/>
    <x v="2"/>
    <x v="1"/>
    <x v="23"/>
    <s v="00GWF4K191"/>
    <s v=""/>
    <s v="XXS"/>
    <n v="1"/>
    <s v=""/>
    <s v=""/>
    <s v="RESULT MIX MNP MIX 01 LOT-1849"/>
    <s v="WO - SPORTS BRA LOW"/>
    <s v=""/>
    <s v=""/>
    <n v="48.9"/>
    <n v="48.9"/>
    <s v="EUR"/>
    <s v=""/>
    <s v=""/>
  </r>
  <r>
    <s v="POLAND 004"/>
    <s v="780100000001495708"/>
    <s v="780200000000231540"/>
    <s v="8720639242078"/>
    <s v="782900000000017054"/>
    <x v="0"/>
    <s v="HUD-CKL"/>
    <x v="2"/>
    <x v="1"/>
    <x v="23"/>
    <s v="00GWF4K171"/>
    <s v=""/>
    <s v="XS"/>
    <n v="2"/>
    <s v=""/>
    <s v=""/>
    <s v="RESULT MIX MNP MIX 01 LOT-1849"/>
    <s v="WO - SPORTS BRA MEDI"/>
    <s v=""/>
    <s v=""/>
    <n v="54.9"/>
    <n v="109.8"/>
    <s v="EUR"/>
    <s v=""/>
    <s v=""/>
  </r>
  <r>
    <s v="POLAND 004"/>
    <s v="780100000001495708"/>
    <s v="780200000000231540"/>
    <s v="8720639238880"/>
    <s v="782900000000017054"/>
    <x v="0"/>
    <s v="HUD-CKL"/>
    <x v="2"/>
    <x v="1"/>
    <x v="23"/>
    <s v="00GWF4K119"/>
    <s v="BLACK BEAUTY"/>
    <s v="XXS"/>
    <n v="1"/>
    <s v=""/>
    <s v=""/>
    <s v="RESULT MIX MNP MIX 01 LOT-1849"/>
    <s v="WO - SPORTS BRA LOW"/>
    <s v=""/>
    <s v=""/>
    <n v="69.900000000000006"/>
    <n v="69.900000000000006"/>
    <s v="EUR"/>
    <s v="RECYCLED POLYESTER (83%), ELASTANE (17%)"/>
    <s v=""/>
  </r>
  <r>
    <s v="POLAND 004"/>
    <s v="780100000001495708"/>
    <s v="780200000000231540"/>
    <s v="8720639271955"/>
    <s v="782900000000017054"/>
    <x v="0"/>
    <s v="HUD-CKL"/>
    <x v="2"/>
    <x v="1"/>
    <x v="23"/>
    <s v="00GWF4K119"/>
    <s v="BLACK BEAUTY"/>
    <s v="S"/>
    <n v="1"/>
    <s v=""/>
    <s v=""/>
    <s v="RESULT MIX MNP MIX 01 LOT-1849"/>
    <s v="WO - SPORTS BRA LOW"/>
    <s v=""/>
    <s v=""/>
    <n v="69.900000000000006"/>
    <n v="69.900000000000006"/>
    <s v="EUR"/>
    <s v="RECYCLED POLYESTER (83%), ELASTANE (17%)"/>
    <s v=""/>
  </r>
  <r>
    <s v="POLAND 004"/>
    <s v="780100000001495708"/>
    <s v="780200000000231540"/>
    <s v="8720639236039"/>
    <s v="782900000000017054"/>
    <x v="0"/>
    <s v="HUD-CKL"/>
    <x v="2"/>
    <x v="1"/>
    <x v="23"/>
    <s v="00GWF4K119"/>
    <s v="BLACK BEAUTY"/>
    <s v="M"/>
    <n v="2"/>
    <s v=""/>
    <s v=""/>
    <s v="RESULT MIX MNP MIX 01 LOT-1849"/>
    <s v="WO - SPORTS BRA LOW"/>
    <s v=""/>
    <s v=""/>
    <n v="69.900000000000006"/>
    <n v="139.80000000000001"/>
    <s v="EUR"/>
    <s v="RECYCLED POLYESTER (83%), ELASTANE (17%)"/>
    <s v=""/>
  </r>
  <r>
    <s v="POLAND 004"/>
    <s v="780100000001495708"/>
    <s v="780200000000231540"/>
    <s v="8720639238897"/>
    <s v="782900000000017054"/>
    <x v="0"/>
    <s v="HUD-CKL"/>
    <x v="2"/>
    <x v="1"/>
    <x v="23"/>
    <s v="00GWF4K119"/>
    <s v="BLACK BEAUTY"/>
    <s v="XS"/>
    <n v="1"/>
    <s v=""/>
    <s v=""/>
    <s v="RESULT MIX MNP MIX 01 LOT-1849"/>
    <s v="WO - SPORTS BRA LOW"/>
    <s v=""/>
    <s v=""/>
    <n v="69.900000000000006"/>
    <n v="69.900000000000006"/>
    <s v="EUR"/>
    <s v="RECYCLED POLYESTER (83%), ELASTANE (17%)"/>
    <s v=""/>
  </r>
  <r>
    <s v="POLAND 004"/>
    <s v="780100000001495708"/>
    <s v="780200000000231540"/>
    <s v="8720639242474"/>
    <s v="782900000000017054"/>
    <x v="0"/>
    <s v="HUD-CKL"/>
    <x v="2"/>
    <x v="1"/>
    <x v="23"/>
    <s v="00GWF4K165"/>
    <s v=""/>
    <s v="M"/>
    <n v="2"/>
    <s v=""/>
    <s v=""/>
    <s v="RESULT MIX MNP MIX 01 LOT-1849"/>
    <s v="WO - SPORTS BRA MEDI"/>
    <s v=""/>
    <s v=""/>
    <n v="54.9"/>
    <n v="109.8"/>
    <s v="EUR"/>
    <s v=""/>
    <s v=""/>
  </r>
  <r>
    <s v="POLAND 004"/>
    <s v="780100000001495708"/>
    <s v="780200000000231540"/>
    <s v="8720639247080"/>
    <s v="782900000000017054"/>
    <x v="0"/>
    <s v="HUD-CKL"/>
    <x v="2"/>
    <x v="1"/>
    <x v="23"/>
    <s v="00GWS4K220"/>
    <s v="DENIM BLUE"/>
    <s v="XXS"/>
    <n v="1"/>
    <s v=""/>
    <s v=""/>
    <s v="RESULT MIX MNP MIX 01 LOT-1849"/>
    <s v="WO  - Seamless Sport"/>
    <s v="BANGLADESH"/>
    <s v=""/>
    <n v="59.9"/>
    <n v="59.9"/>
    <s v="EUR"/>
    <s v="POLYAMIDE (70%), POLYESTER PES (26%), ELASTANE (4%"/>
    <s v="%)"/>
  </r>
  <r>
    <s v="POLAND 004"/>
    <s v="780100000001495708"/>
    <s v="780200000000231540"/>
    <s v="8720639239016"/>
    <s v="782900000000017054"/>
    <x v="0"/>
    <s v="HUD-CKL"/>
    <x v="2"/>
    <x v="1"/>
    <x v="23"/>
    <s v="00GWF4K119"/>
    <s v="BLACK BEAUTY"/>
    <s v="L"/>
    <n v="1"/>
    <s v=""/>
    <s v=""/>
    <s v="RESULT MIX MNP MIX 01 LOT-1849"/>
    <s v="WO - SPORTS BRA LOW"/>
    <s v=""/>
    <s v=""/>
    <n v="69.900000000000006"/>
    <n v="69.900000000000006"/>
    <s v="EUR"/>
    <s v="RECYCLED POLYESTER (83%), ELASTANE (17%)"/>
    <s v=""/>
  </r>
  <r>
    <s v="POLAND 004"/>
    <s v="780100000001495708"/>
    <s v="780200000000231540"/>
    <s v="8720639236046"/>
    <s v="782900000000017054"/>
    <x v="0"/>
    <s v="HUD-CKL"/>
    <x v="2"/>
    <x v="1"/>
    <x v="23"/>
    <s v="00GWF4K119"/>
    <s v="BLACK BEAUTY"/>
    <s v="L"/>
    <n v="1"/>
    <s v=""/>
    <s v=""/>
    <s v="RESULT MIX MNP MIX 01 LOT-1849"/>
    <s v="WO - SPORTS BRA LOW"/>
    <s v=""/>
    <s v=""/>
    <n v="69.900000000000006"/>
    <n v="69.900000000000006"/>
    <s v="EUR"/>
    <s v="RECYCLED POLYESTER (83%), ELASTANE (17%)"/>
    <s v=""/>
  </r>
  <r>
    <s v="POLAND 004"/>
    <s v="780100000001495708"/>
    <s v="780200000000231540"/>
    <s v="8720109210422"/>
    <s v="782900000000017054"/>
    <x v="0"/>
    <s v="HUD-CKL"/>
    <x v="2"/>
    <x v="1"/>
    <x v="23"/>
    <s v="00GWS4K170"/>
    <s v="BLACK BEAUTY"/>
    <s v="XS"/>
    <n v="3"/>
    <s v=""/>
    <s v=""/>
    <s v="RESULT MIX MNP MIX 01 LOT-1849"/>
    <s v="WO  - SPORTS BRA MEDIUM SUPPORT"/>
    <s v="VIETNAM"/>
    <s v=""/>
    <n v="64.900000000000006"/>
    <n v="194.70000000000002"/>
    <s v="EUR"/>
    <s v=""/>
    <s v=""/>
  </r>
  <r>
    <s v="POLAND 004"/>
    <s v="780100000001495708"/>
    <s v="780200000000231540"/>
    <s v="8720639242481"/>
    <s v="782900000000017054"/>
    <x v="0"/>
    <s v="HUD-CKL"/>
    <x v="2"/>
    <x v="1"/>
    <x v="23"/>
    <s v="00GWF4K165"/>
    <s v=""/>
    <s v="L"/>
    <n v="2"/>
    <s v=""/>
    <s v=""/>
    <s v="RESULT MIX MNP MIX 01 LOT-1849"/>
    <s v="WO - SPORTS BRA MEDI"/>
    <s v=""/>
    <s v=""/>
    <n v="54.9"/>
    <n v="109.8"/>
    <s v="EUR"/>
    <s v=""/>
    <s v=""/>
  </r>
  <r>
    <s v="POLAND 004"/>
    <s v="780100000001495708"/>
    <s v="780200000000231540"/>
    <s v="8720639242467"/>
    <s v="782900000000017054"/>
    <x v="0"/>
    <s v="HUD-CKL"/>
    <x v="2"/>
    <x v="1"/>
    <x v="23"/>
    <s v="00GWF4K165"/>
    <s v=""/>
    <s v="XS"/>
    <n v="1"/>
    <s v=""/>
    <s v=""/>
    <s v="RESULT MIX MNP MIX 01 LOT-1849"/>
    <s v="WO - SPORTS BRA MEDI"/>
    <s v=""/>
    <s v=""/>
    <n v="54.9"/>
    <n v="54.9"/>
    <s v="EUR"/>
    <s v=""/>
    <s v=""/>
  </r>
  <r>
    <s v="POLAND 004"/>
    <s v="780100000001495708"/>
    <s v="780200000000231540"/>
    <s v="8720639272181"/>
    <s v="782900000000017054"/>
    <x v="0"/>
    <s v="HUD-CKL"/>
    <x v="2"/>
    <x v="1"/>
    <x v="23"/>
    <s v="00GWF4K165"/>
    <s v=""/>
    <s v="S"/>
    <n v="3"/>
    <s v=""/>
    <s v=""/>
    <s v="RESULT MIX MNP MIX 01 LOT-1849"/>
    <s v="WO - SPORTS BRA MEDI"/>
    <s v=""/>
    <s v=""/>
    <n v="54.9"/>
    <n v="164.7"/>
    <s v="EUR"/>
    <s v=""/>
    <s v=""/>
  </r>
  <r>
    <s v="POLAND 004"/>
    <s v="780100000001495708"/>
    <s v="780200000000231540"/>
    <s v="8719856353100"/>
    <s v="782900000000017054"/>
    <x v="0"/>
    <s v="HUD-CKL"/>
    <x v="2"/>
    <x v="1"/>
    <x v="23"/>
    <s v="00GWS2K138"/>
    <s v="RUSSET"/>
    <s v="XS"/>
    <n v="1"/>
    <s v=""/>
    <s v=""/>
    <s v="RESULT MIX MNP MIX 01 LOT-1849"/>
    <s v="WO - MEDIUM SUPPORT SPORTS BRA-64M"/>
    <s v=""/>
    <s v=""/>
    <n v="44.9"/>
    <n v="44.9"/>
    <s v="EUR"/>
    <s v=""/>
    <s v=""/>
  </r>
  <r>
    <s v="POLAND 004"/>
    <s v="780100000001495708"/>
    <s v="780200000000231540"/>
    <s v="8720107268128"/>
    <s v="782900000000017054"/>
    <x v="0"/>
    <s v="HUD-CKL"/>
    <x v="2"/>
    <x v="1"/>
    <x v="23"/>
    <s v="00GWS3K100"/>
    <s v="BLACK BEAUTY"/>
    <s v="S"/>
    <n v="1"/>
    <s v=""/>
    <s v=""/>
    <s v="RESULT MIX MNP MIX 01 LOT-1849"/>
    <s v="WO - Medium Support, LLZ, L"/>
    <s v="VIETNAM"/>
    <s v="6212109000"/>
    <n v="74.900000000000006"/>
    <n v="74.900000000000006"/>
    <s v="EUR"/>
    <s v="POLYAMIDE (91%), ELASTANE (9%)"/>
    <s v=""/>
  </r>
  <r>
    <s v="POLAND 004"/>
    <s v="780100000001495708"/>
    <s v="780200000000231540"/>
    <s v="8720108322676"/>
    <s v="782900000000017054"/>
    <x v="0"/>
    <s v="HUD-CKL"/>
    <x v="2"/>
    <x v="1"/>
    <x v="23"/>
    <s v="00GWF3K142"/>
    <s v="BLACK BEAUTY"/>
    <s v="XL"/>
    <n v="1"/>
    <s v=""/>
    <s v=""/>
    <s v="RESULT MIX MNP MIX 01 LOT-1849"/>
    <s v="WO - MEDIUM SUPPORT, BAE, XS"/>
    <s v="SRI LANKA"/>
    <s v=""/>
    <n v="64.900000000000006"/>
    <n v="64.900000000000006"/>
    <s v="EUR"/>
    <s v="POLYESTER PES (73%), ELASTANE (27%)"/>
    <s v=""/>
  </r>
  <r>
    <s v="POLAND 004"/>
    <s v="780100000001495708"/>
    <s v="780200000000231540"/>
    <s v="8719855370467"/>
    <s v="782900000000017054"/>
    <x v="0"/>
    <s v="HUD-CKL"/>
    <x v="2"/>
    <x v="1"/>
    <x v="23"/>
    <s v="00GWS2K138"/>
    <s v="RUSSET"/>
    <s v="L"/>
    <n v="1"/>
    <s v=""/>
    <s v=""/>
    <s v="RESULT MIX MNP MIX 01 LOT-1849"/>
    <s v="WO - MEDIUM SUPPORT, BAE, L"/>
    <s v=""/>
    <s v=""/>
    <n v="44.9"/>
    <n v="44.9"/>
    <s v="EUR"/>
    <s v=""/>
    <s v=""/>
  </r>
  <r>
    <s v="POLAND 004"/>
    <s v="780100000001495708"/>
    <s v="780200000000231540"/>
    <s v="8720107268302"/>
    <s v="782900000000017054"/>
    <x v="0"/>
    <s v="HUD-CKL"/>
    <x v="2"/>
    <x v="1"/>
    <x v="23"/>
    <s v="00GWS3K100"/>
    <s v="BLACK BEAUTY"/>
    <s v="XS"/>
    <n v="1"/>
    <s v=""/>
    <s v=""/>
    <s v="RESULT MIX MNP MIX 01 LOT-1849"/>
    <s v="WO - Medium Support, BAE, L"/>
    <s v="VIETNAM"/>
    <s v="6212109000"/>
    <n v="74.900000000000006"/>
    <n v="74.900000000000006"/>
    <s v="EUR"/>
    <s v="POLYAMIDE (91%), ELASTANE (9%)"/>
    <s v=""/>
  </r>
  <r>
    <s v="POLAND 004"/>
    <s v="780100000001495708"/>
    <s v="780200000000231540"/>
    <s v="8720107272538"/>
    <s v="782900000000017054"/>
    <x v="0"/>
    <s v="HUD-CKL"/>
    <x v="2"/>
    <x v="1"/>
    <x v="23"/>
    <s v="00GWS3K115"/>
    <s v=""/>
    <s v="XS"/>
    <n v="1"/>
    <s v=""/>
    <s v=""/>
    <s v="RESULT MIX MNP MIX 01 LOT-1849"/>
    <s v="WO - Medium Support, BAE, L"/>
    <s v=""/>
    <s v=""/>
    <n v="64.900000000000006"/>
    <n v="64.900000000000006"/>
    <s v="EUR"/>
    <s v=""/>
    <s v=""/>
  </r>
  <r>
    <s v="POLAND 004"/>
    <s v="780100000001495328"/>
    <s v="780200000000231539"/>
    <s v="8720109465372"/>
    <s v="782900000000017054"/>
    <x v="0"/>
    <s v="HUD-CKL"/>
    <x v="2"/>
    <x v="0"/>
    <x v="18"/>
    <s v="J30J324839"/>
    <s v=""/>
    <s v="36/34"/>
    <n v="1"/>
    <s v=""/>
    <s v=""/>
    <s v="RESULT MIX MNP MIX 01 LOT-1849"/>
    <s v="REGULAR TAPER"/>
    <s v=""/>
    <s v=""/>
    <n v="109.9"/>
    <n v="109.9"/>
    <s v="EUR"/>
    <s v=""/>
    <s v=""/>
  </r>
  <r>
    <s v="POLAND 004"/>
    <s v="780100000001495328"/>
    <s v="780200000000231539"/>
    <s v="8720109465365"/>
    <s v="782900000000017054"/>
    <x v="0"/>
    <s v="HUD-CKL"/>
    <x v="2"/>
    <x v="0"/>
    <x v="18"/>
    <s v="J30J324839"/>
    <s v=""/>
    <s v="34/34"/>
    <n v="1"/>
    <s v=""/>
    <s v=""/>
    <s v="RESULT MIX MNP MIX 01 LOT-1849"/>
    <s v="REGULAR TAPER"/>
    <s v=""/>
    <s v=""/>
    <n v="109.9"/>
    <n v="109.9"/>
    <s v="EUR"/>
    <s v=""/>
    <s v=""/>
  </r>
  <r>
    <s v="POLAND 004"/>
    <s v="780100000001495328"/>
    <s v="780200000000231539"/>
    <s v="8720109462166"/>
    <s v="782900000000017054"/>
    <x v="0"/>
    <s v="HUD-CKL"/>
    <x v="2"/>
    <x v="0"/>
    <x v="18"/>
    <s v="J30J324848"/>
    <s v=""/>
    <s v="34/34"/>
    <n v="1"/>
    <s v=""/>
    <s v=""/>
    <s v="RESULT MIX MNP MIX 01 LOT-1849"/>
    <s v="SKINNY"/>
    <s v=""/>
    <s v=""/>
    <n v="109.9"/>
    <n v="109.9"/>
    <s v="EUR"/>
    <s v=""/>
    <s v=""/>
  </r>
  <r>
    <s v="POLAND 004"/>
    <s v="780100000001495328"/>
    <s v="780200000000231539"/>
    <s v="8720109459890"/>
    <s v="782900000000017054"/>
    <x v="0"/>
    <s v="HUD-CKL"/>
    <x v="2"/>
    <x v="0"/>
    <x v="18"/>
    <s v="J30J324814"/>
    <s v=""/>
    <s v="32/32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95328"/>
    <s v="780200000000231539"/>
    <s v="8720108052801"/>
    <s v="782900000000017054"/>
    <x v="0"/>
    <s v="HUD-CKL"/>
    <x v="2"/>
    <x v="0"/>
    <x v="18"/>
    <s v="J30J323338"/>
    <s v="DENIM BLACK"/>
    <s v="NI30"/>
    <n v="1"/>
    <s v=""/>
    <s v=""/>
    <s v="RESULT MIX MNP MIX 01 LOT-1849"/>
    <s v="90S STRAIGHT WORKWEAR"/>
    <s v="TUNISIA"/>
    <s v=""/>
    <n v="149.9"/>
    <n v="149.9"/>
    <s v="EUR"/>
    <s v="80% RECYCLED COTTON, 20% PRE-CONSUMER RECYCLED COT"/>
    <s v="TTON"/>
  </r>
  <r>
    <s v="POLAND 004"/>
    <s v="780100000001495328"/>
    <s v="780200000000231539"/>
    <s v="8720107690158"/>
    <s v="782900000000017054"/>
    <x v="0"/>
    <s v="HUD-CKL"/>
    <x v="2"/>
    <x v="0"/>
    <x v="18"/>
    <s v="J30J322795"/>
    <s v="DENIM DARK"/>
    <s v="3228"/>
    <n v="1"/>
    <s v=""/>
    <s v=""/>
    <s v="RESULT MIX MNP MIX 01 LOT-1849"/>
    <s v="AUTHENTIC STRAIGHT, 1BJ, 32, 38"/>
    <s v="TUNISIA"/>
    <s v=""/>
    <n v="109.9"/>
    <n v="109.9"/>
    <s v="EUR"/>
    <s v="COTTON (80%), RECYCLED COTTON (20%)"/>
    <s v=""/>
  </r>
  <r>
    <s v="POLAND 004"/>
    <s v="780100000001495328"/>
    <s v="780200000000231539"/>
    <s v="8720107692091"/>
    <s v="782900000000017054"/>
    <x v="0"/>
    <s v="HUD-CKL"/>
    <x v="2"/>
    <x v="0"/>
    <x v="18"/>
    <s v="J30J322804"/>
    <s v="DENIM MEDIUM"/>
    <s v="3234"/>
    <n v="1"/>
    <s v=""/>
    <s v=""/>
    <s v="RESULT MIX MNP MIX 01 LOT-1849"/>
    <s v="SLIM, 1A4, 32, 38"/>
    <s v="TUNISIA"/>
    <s v=""/>
    <n v="129.9"/>
    <n v="129.9"/>
    <s v="EUR"/>
    <s v="COTTON (79%), RECYCLED COTTON (20%), ELASTANE (1%)"/>
    <s v=")"/>
  </r>
  <r>
    <s v="POLAND 004"/>
    <s v="780100000001495328"/>
    <s v="780200000000231539"/>
    <s v="8720109465570"/>
    <s v="782900000000017054"/>
    <x v="0"/>
    <s v="HUD-CKL"/>
    <x v="2"/>
    <x v="0"/>
    <x v="18"/>
    <s v="J30J324837"/>
    <s v=""/>
    <s v="38/NI"/>
    <n v="1"/>
    <s v=""/>
    <s v=""/>
    <s v="RESULT MIX MNP MIX 01 LOT-1849"/>
    <s v="DAD JEAN"/>
    <s v=""/>
    <s v=""/>
    <n v="129.9"/>
    <n v="129.9"/>
    <s v="EUR"/>
    <s v=""/>
    <s v=""/>
  </r>
  <r>
    <s v="POLAND 004"/>
    <s v="780100000001495328"/>
    <s v="780200000000231539"/>
    <s v="8720107691094"/>
    <s v="782900000000017054"/>
    <x v="0"/>
    <s v="HUD-CKL"/>
    <x v="2"/>
    <x v="0"/>
    <x v="18"/>
    <s v="J30J322795"/>
    <s v="DENIM DARK"/>
    <s v="3238"/>
    <n v="1"/>
    <s v=""/>
    <s v=""/>
    <s v="RESULT MIX MNP MIX 01 LOT-1849"/>
    <s v="AUTHENTIC STRAIGHT, 1BJ, 32, 38"/>
    <s v="TUNISIA"/>
    <s v=""/>
    <n v="109.9"/>
    <n v="109.9"/>
    <s v="EUR"/>
    <s v="COTTON (80%), RECYCLED COTTON (20%)"/>
    <s v=""/>
  </r>
  <r>
    <s v="POLAND 004"/>
    <s v="780100000001495328"/>
    <s v="780200000000231539"/>
    <s v="8720107693654"/>
    <s v="782900000000017054"/>
    <x v="0"/>
    <s v="HUD-CKL"/>
    <x v="2"/>
    <x v="0"/>
    <x v="18"/>
    <s v="J30J322806"/>
    <s v="DENIM LIGHT"/>
    <s v="3434"/>
    <n v="1"/>
    <s v=""/>
    <s v=""/>
    <s v="RESULT MIX MNP MIX 01 LOT-1849"/>
    <s v="SLIM, 1AA, 32, 38"/>
    <s v="TUNISIA"/>
    <s v=""/>
    <n v="109.9"/>
    <n v="109.9"/>
    <s v="EUR"/>
    <s v="COTTON (70%), RECYCLED COTTON (20%), RECYCLED POLY"/>
    <s v="YESTER (8%), ELASTANE (2%)"/>
  </r>
  <r>
    <s v="POLAND 004"/>
    <s v="780100000001495328"/>
    <s v="780200000000231539"/>
    <s v="8720108053013"/>
    <s v="782900000000017054"/>
    <x v="0"/>
    <s v="HUD-CKL"/>
    <x v="2"/>
    <x v="0"/>
    <x v="18"/>
    <s v="J30J323338"/>
    <s v="DENIM BLACK"/>
    <s v="NI33"/>
    <n v="2"/>
    <s v=""/>
    <s v=""/>
    <s v="RESULT MIX MNP MIX 01 LOT-1849"/>
    <s v="90S STRAIGHT WORKWEAR"/>
    <s v="TUNISIA"/>
    <s v=""/>
    <n v="149.9"/>
    <n v="299.8"/>
    <s v="EUR"/>
    <s v="80% RECYCLED COTTON, 20% PRE-CONSUMER RECYCLED COT"/>
    <s v="TTON"/>
  </r>
  <r>
    <s v="POLAND 004"/>
    <s v="780100000001495328"/>
    <s v="780200000000231539"/>
    <s v="8720107691780"/>
    <s v="782900000000017054"/>
    <x v="0"/>
    <s v="HUD-CKL"/>
    <x v="2"/>
    <x v="0"/>
    <x v="18"/>
    <s v="J30J322804"/>
    <s v="DENIM MEDIUM"/>
    <s v="3228"/>
    <n v="1"/>
    <s v=""/>
    <s v=""/>
    <s v="RESULT MIX MNP MIX 01 LOT-1849"/>
    <s v="SLIM, 1A4, 32, 38"/>
    <s v="TUNISIA"/>
    <s v=""/>
    <n v="129.9"/>
    <n v="129.9"/>
    <s v="EUR"/>
    <s v="COTTON (79%), RECYCLED COTTON (20%), ELASTANE (1%)"/>
    <s v=")"/>
  </r>
  <r>
    <s v="POLAND 004"/>
    <s v="780100000001495328"/>
    <s v="780200000000231539"/>
    <s v="8720109364538"/>
    <s v="782900000000017054"/>
    <x v="0"/>
    <s v="HUD-CKL"/>
    <x v="2"/>
    <x v="0"/>
    <x v="18"/>
    <s v="J30J324849"/>
    <s v="DENIM DARK"/>
    <s v="36/34"/>
    <n v="1"/>
    <m/>
    <s v=""/>
    <s v="RESULT MIX MNP MIX 01 LOT-1849"/>
    <s v="Trousers"/>
    <m/>
    <m/>
    <n v="109.9"/>
    <n v="109.9"/>
    <s v="EUR"/>
    <m/>
    <m/>
  </r>
  <r>
    <s v="POLAND 004"/>
    <s v="780100000001495328"/>
    <s v="780200000000231539"/>
    <s v="8720109461978"/>
    <s v="782900000000017054"/>
    <x v="0"/>
    <s v="HUD-CKL"/>
    <x v="2"/>
    <x v="0"/>
    <x v="18"/>
    <s v="J30J324852"/>
    <s v=""/>
    <s v="36/34"/>
    <n v="1"/>
    <s v=""/>
    <s v=""/>
    <s v="RESULT MIX MNP MIX 01 LOT-1849"/>
    <s v="SLIM"/>
    <s v=""/>
    <s v=""/>
    <n v="129.9"/>
    <n v="129.9"/>
    <s v="EUR"/>
    <s v=""/>
    <s v=""/>
  </r>
  <r>
    <s v="POLAND 004"/>
    <s v="780100000001495328"/>
    <s v="780200000000231539"/>
    <s v="8720109461992"/>
    <s v="782900000000017054"/>
    <x v="0"/>
    <s v="HUD-CKL"/>
    <x v="2"/>
    <x v="0"/>
    <x v="18"/>
    <s v="J30J324852"/>
    <s v=""/>
    <s v="38/34"/>
    <n v="1"/>
    <s v=""/>
    <s v=""/>
    <s v="RESULT MIX MNP MIX 01 LOT-1849"/>
    <s v="SLIM"/>
    <s v=""/>
    <s v=""/>
    <n v="129.9"/>
    <n v="129.9"/>
    <s v="EUR"/>
    <s v=""/>
    <s v=""/>
  </r>
  <r>
    <s v="POLAND 004"/>
    <s v="780100000001495328"/>
    <s v="780200000000231539"/>
    <s v="8720107692237"/>
    <s v="782900000000017054"/>
    <x v="0"/>
    <s v="HUD-CKL"/>
    <x v="2"/>
    <x v="0"/>
    <x v="18"/>
    <s v="J30J322804"/>
    <s v="DENIM MEDIUM"/>
    <s v="3238"/>
    <n v="1"/>
    <s v=""/>
    <s v=""/>
    <s v="RESULT MIX MNP MIX 01 LOT-1849"/>
    <s v="SLIM, 1A4, 32, 38"/>
    <s v="TUNISIA"/>
    <s v=""/>
    <n v="129.9"/>
    <n v="129.9"/>
    <s v="EUR"/>
    <s v="COTTON (79%), RECYCLED COTTON (20%), ELASTANE (1%)"/>
    <s v=")"/>
  </r>
  <r>
    <s v="POLAND 004"/>
    <s v="780100000001495328"/>
    <s v="780200000000231539"/>
    <s v="8720108052849"/>
    <s v="782900000000017054"/>
    <x v="0"/>
    <s v="HUD-CKL"/>
    <x v="2"/>
    <x v="0"/>
    <x v="18"/>
    <s v="J30J323338"/>
    <s v="DENIM BLACK"/>
    <s v="NI32"/>
    <n v="2"/>
    <s v=""/>
    <s v=""/>
    <s v="RESULT MIX MNP MIX 01 LOT-1849"/>
    <s v="90S STRAIGHT WORKWEAR"/>
    <s v="TUNISIA"/>
    <s v=""/>
    <n v="149.9"/>
    <n v="299.8"/>
    <s v="EUR"/>
    <s v="80% RECYCLED COTTON, 20% PRE-CONSUMER RECYCLED COT"/>
    <s v="TTON"/>
  </r>
  <r>
    <s v="POLAND 004"/>
    <s v="780100000001495328"/>
    <s v="780200000000231539"/>
    <s v="8720109465563"/>
    <s v="782900000000017054"/>
    <x v="0"/>
    <s v="HUD-CKL"/>
    <x v="2"/>
    <x v="0"/>
    <x v="18"/>
    <s v="J30J324837"/>
    <s v=""/>
    <s v="36/NI"/>
    <n v="1"/>
    <s v=""/>
    <s v=""/>
    <s v="RESULT MIX MNP MIX 01 LOT-1849"/>
    <s v="DAD JEAN"/>
    <s v=""/>
    <s v=""/>
    <n v="129.9"/>
    <n v="129.9"/>
    <s v="EUR"/>
    <s v=""/>
    <s v=""/>
  </r>
  <r>
    <s v="POLAND 004"/>
    <s v="780100000001495328"/>
    <s v="780200000000231539"/>
    <s v="8720109460612"/>
    <s v="782900000000017054"/>
    <x v="0"/>
    <s v="HUD-CKL"/>
    <x v="2"/>
    <x v="0"/>
    <x v="18"/>
    <s v="J30J324814"/>
    <s v=""/>
    <s v="38/34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95328"/>
    <s v="780200000000231539"/>
    <s v="8720109462067"/>
    <s v="782900000000017054"/>
    <x v="0"/>
    <s v="HUD-CKL"/>
    <x v="2"/>
    <x v="0"/>
    <x v="18"/>
    <s v="J30J324848"/>
    <s v=""/>
    <s v="38/32"/>
    <n v="1"/>
    <s v=""/>
    <s v=""/>
    <s v="RESULT MIX MNP MIX 01 LOT-1849"/>
    <s v="SKINNY"/>
    <s v=""/>
    <s v=""/>
    <n v="109.9"/>
    <n v="109.9"/>
    <s v="EUR"/>
    <s v=""/>
    <s v=""/>
  </r>
  <r>
    <s v="POLAND 004"/>
    <s v="780100000001495328"/>
    <s v="780200000000231539"/>
    <s v="8720108052399"/>
    <s v="782900000000017054"/>
    <x v="0"/>
    <s v="HUD-CKL"/>
    <x v="2"/>
    <x v="0"/>
    <x v="18"/>
    <s v="J30J323338"/>
    <s v="DENIM BLACK"/>
    <s v="NI29"/>
    <n v="1"/>
    <s v=""/>
    <s v=""/>
    <s v="RESULT MIX MNP MIX 01 LOT-1849"/>
    <s v="90S STRAIGHT WORKWEAR"/>
    <s v="TUNISIA"/>
    <s v=""/>
    <n v="149.9"/>
    <n v="149.9"/>
    <s v="EUR"/>
    <s v="80% RECYCLED COTTON, 20% PRE-CONSUMER RECYCLED COT"/>
    <s v="TTON"/>
  </r>
  <r>
    <s v="POLAND 004"/>
    <s v="780100000001495328"/>
    <s v="780200000000231539"/>
    <s v="8720107668270"/>
    <s v="782900000000017054"/>
    <x v="0"/>
    <s v="HUD-CKL"/>
    <x v="2"/>
    <x v="0"/>
    <x v="18"/>
    <s v="J30J322826"/>
    <s v="DENIM MEDIUM"/>
    <s v="NI30"/>
    <n v="1"/>
    <s v=""/>
    <s v=""/>
    <s v="RESULT MIX MNP MIX 01 LOT-1849"/>
    <s v="DAD JEAN, 1A4, NI, 32"/>
    <s v="TUNISIA"/>
    <s v=""/>
    <n v="109.9"/>
    <n v="109.9"/>
    <s v="EUR"/>
    <s v="COTTON (80%), RECYCLED COTTON (20%)"/>
    <s v=""/>
  </r>
  <r>
    <s v="POLAND 004"/>
    <s v="780100000001495328"/>
    <s v="780200000000231539"/>
    <s v="8720109460599"/>
    <s v="782900000000017054"/>
    <x v="0"/>
    <s v="HUD-CKL"/>
    <x v="2"/>
    <x v="0"/>
    <x v="18"/>
    <s v="J30J324814"/>
    <s v=""/>
    <s v="36/34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95328"/>
    <s v="780200000000231539"/>
    <s v="8720109459593"/>
    <s v="782900000000017054"/>
    <x v="0"/>
    <s v="HUD-CKL"/>
    <x v="2"/>
    <x v="0"/>
    <x v="18"/>
    <s v="J30J324814"/>
    <s v=""/>
    <s v="29/32"/>
    <n v="1"/>
    <s v=""/>
    <s v=""/>
    <s v="RESULT MIX MNP MIX 01 LOT-1849"/>
    <s v="AUTHENTIC STRAIGHT"/>
    <s v=""/>
    <s v=""/>
    <n v="109.9"/>
    <n v="109.9"/>
    <s v="EUR"/>
    <s v=""/>
    <s v=""/>
  </r>
  <r>
    <s v="POLAND 004"/>
    <s v="780100000001477478"/>
    <s v="780200000000231539"/>
    <s v="8720109215274"/>
    <s v="782900000000017054"/>
    <x v="0"/>
    <s v="HUD-CKL"/>
    <x v="2"/>
    <x v="0"/>
    <x v="8"/>
    <s v="00GMS4K173"/>
    <s v="LAPIS BLUE"/>
    <s v="M"/>
    <n v="1"/>
    <s v=""/>
    <s v=""/>
    <s v="RESULT MIX MNP MIX 01 LOT-1849"/>
    <s v="PW - SS TEE"/>
    <s v="KENYA"/>
    <s v=""/>
    <n v="59.9"/>
    <n v="59.9"/>
    <s v="EUR"/>
    <s v=""/>
    <s v=""/>
  </r>
  <r>
    <s v="POLAND 004"/>
    <s v="780100000001477478"/>
    <s v="780200000000231539"/>
    <s v="8720109365313"/>
    <s v="782900000000017054"/>
    <x v="0"/>
    <s v="HUD-CKL"/>
    <x v="2"/>
    <x v="0"/>
    <x v="8"/>
    <s v="J30J322344"/>
    <s v="BRIGHT WHITE"/>
    <s v="XL"/>
    <n v="1"/>
    <s v=""/>
    <s v=""/>
    <s v="RESULT MIX MNP MIX 01 LOT-1849"/>
    <s v="INSTITUTIONAL LOGO SLIM TEE"/>
    <s v="SRI LANKA"/>
    <s v="6109100010"/>
    <n v="44.9"/>
    <n v="44.9"/>
    <s v="EUR"/>
    <s v="100% REGENERATIVE COTTON"/>
    <s v=""/>
  </r>
  <r>
    <s v="POLAND 004"/>
    <s v="780100000001477478"/>
    <s v="780200000000231539"/>
    <s v="8720109366358"/>
    <s v="782900000000017054"/>
    <x v="0"/>
    <s v="HUD-CKL"/>
    <x v="2"/>
    <x v="0"/>
    <x v="8"/>
    <s v="J30J325495"/>
    <s v="CK BLACK"/>
    <s v="XS"/>
    <n v="1"/>
    <s v=""/>
    <s v=""/>
    <s v="RESULT MIX MNP MIX 01 LOT-1849"/>
    <s v="INSTITUTIONAL POLO"/>
    <s v="VIETNAM"/>
    <s v=""/>
    <n v="89.9"/>
    <n v="89.9"/>
    <s v="EUR"/>
    <s v="94% BETTER COTTON INITIATIVE, 6% LYCRA"/>
    <s v=""/>
  </r>
  <r>
    <s v="POLAND 004"/>
    <s v="780100000001478608"/>
    <s v="780200000000231540"/>
    <s v="8720108108577"/>
    <s v="782900000000017054"/>
    <x v="0"/>
    <s v="HUD-CKL"/>
    <x v="2"/>
    <x v="1"/>
    <x v="24"/>
    <s v="J20J221424"/>
    <s v="EGGSHELL"/>
    <s v="M"/>
    <n v="2"/>
    <s v=""/>
    <s v=""/>
    <s v="RESULT MIX MNP MIX 01 LOT-1849"/>
    <s v="CONTRAST SEAMING DETAIL LS TOP"/>
    <s v="CHINA"/>
    <s v=""/>
    <n v="100"/>
    <n v="200"/>
    <s v="EUR"/>
    <s v="84% NYLON, 16% ELASTANE"/>
    <s v=""/>
  </r>
  <r>
    <s v="POLAND 004"/>
    <s v="780100000001478608"/>
    <s v="780200000000231540"/>
    <s v="8720109683257"/>
    <s v="782900000000017054"/>
    <x v="0"/>
    <s v="HUD-CKL"/>
    <x v="2"/>
    <x v="1"/>
    <x v="24"/>
    <s v="J20J222665"/>
    <s v="DENIM BLACK"/>
    <s v="S"/>
    <n v="2"/>
    <s v=""/>
    <s v=""/>
    <s v="RESULT MIX MNP MIX 01 LOT-1849"/>
    <s v="SEAMING DENIM BUSTIER"/>
    <s v="TÜRKIYE"/>
    <s v=""/>
    <n v="109.9"/>
    <n v="219.8"/>
    <s v="EUR"/>
    <s v="72% BETTER COTTON INITIATIVE, 20% PRE-CONSUMER REC"/>
    <s v="CYCLED COTTON, 6% ELASTOMULTIESTER, 2% ELASTANE"/>
  </r>
  <r>
    <s v="POLAND 004"/>
    <s v="780100000001478608"/>
    <s v="780200000000231540"/>
    <s v="8720109687965"/>
    <s v="782900000000017054"/>
    <x v="0"/>
    <s v="HUD-CKL"/>
    <x v="2"/>
    <x v="1"/>
    <x v="24"/>
    <s v="J20J223504"/>
    <s v="CK BLACK"/>
    <s v="XS"/>
    <n v="1"/>
    <s v=""/>
    <s v=""/>
    <s v="RESULT MIX MNP MIX 01 LOT-1849"/>
    <s v="SATIN TANK TOP"/>
    <s v="CHINA"/>
    <s v=""/>
    <n v="99.9"/>
    <n v="99.9"/>
    <s v="EUR"/>
    <s v="51% SUSTAINABLE VISCOSE, 45% VISCOSE, 4% ELASTANE"/>
    <s v=""/>
  </r>
  <r>
    <s v="POLAND 004"/>
    <s v="780100000001478608"/>
    <s v="780200000000231540"/>
    <s v="8720109683295"/>
    <s v="782900000000017054"/>
    <x v="0"/>
    <s v="HUD-CKL"/>
    <x v="2"/>
    <x v="1"/>
    <x v="24"/>
    <s v="J20J222665"/>
    <s v="DENIM BLACK"/>
    <s v="L"/>
    <n v="1"/>
    <s v=""/>
    <s v=""/>
    <s v="RESULT MIX MNP MIX 01 LOT-1849"/>
    <s v="SEAMING DENIM BUSTIER"/>
    <s v="TÜRKIYE"/>
    <s v=""/>
    <n v="109.9"/>
    <n v="109.9"/>
    <s v="EUR"/>
    <s v="72% BETTER COTTON INITIATIVE, 20% PRE-CONSUMER REC"/>
    <s v="CYCLED COTTON, 6% ELASTOMULTIESTER, 2% ELASTANE"/>
  </r>
  <r>
    <s v="POLAND 004"/>
    <s v="780100000001478608"/>
    <s v="780200000000231540"/>
    <s v="8720107642805"/>
    <s v="782900000000017054"/>
    <x v="0"/>
    <s v="HUD-CKL"/>
    <x v="2"/>
    <x v="1"/>
    <x v="24"/>
    <s v="J20J221483"/>
    <s v="BLUE CRUSH"/>
    <s v="XS"/>
    <n v="1"/>
    <s v=""/>
    <s v=""/>
    <s v="RESULT MIX MNP MIX 01 LOT-1849"/>
    <s v="UNDERWIRE SEAMING BU, CY0, XS"/>
    <s v="CAMBODIA"/>
    <s v=""/>
    <n v="54.9"/>
    <n v="54.9"/>
    <s v="EUR"/>
    <s v="POLYESTER PES (88%), ELASTANE (12%)"/>
    <s v=""/>
  </r>
  <r>
    <s v="POLAND 004"/>
    <s v="780100000001478608"/>
    <s v="780200000000231540"/>
    <s v="8720107643819"/>
    <s v="782900000000017054"/>
    <x v="0"/>
    <s v="HUD-CKL"/>
    <x v="2"/>
    <x v="1"/>
    <x v="24"/>
    <s v="J20J221483"/>
    <s v="BLUE CRUSH"/>
    <s v="L"/>
    <n v="1"/>
    <s v=""/>
    <s v=""/>
    <s v="RESULT MIX MNP MIX 01 LOT-1849"/>
    <s v="UNDERWIRE SEAMING BU, CY0, XS"/>
    <s v="CAMBODIA"/>
    <s v=""/>
    <n v="54.9"/>
    <n v="54.9"/>
    <s v="EUR"/>
    <s v="POLYESTER PES (88%), ELASTANE (12%)"/>
    <s v=""/>
  </r>
  <r>
    <s v="POLAND 004"/>
    <s v="780100000001478608"/>
    <s v="780200000000231540"/>
    <s v="8720107649521"/>
    <s v="782900000000017054"/>
    <x v="0"/>
    <s v="HUD-CKL"/>
    <x v="2"/>
    <x v="1"/>
    <x v="24"/>
    <s v="J20J220776"/>
    <s v="BRIGHT WHITE"/>
    <s v="M"/>
    <n v="1"/>
    <s v=""/>
    <s v=""/>
    <s v="RESULT MIX MNP MIX 01 LOT-1849"/>
    <s v="ZIPPER RIB STRAPPY B, YAF, XXS"/>
    <s v="TÜRKIYE"/>
    <s v=""/>
    <n v="69.900000000000006"/>
    <n v="69.900000000000006"/>
    <s v="EUR"/>
    <s v="VISCOSE (72%), POLYAMIDE (25%), ELASTANE (3%)"/>
    <s v=""/>
  </r>
  <r>
    <s v="POLAND 004"/>
    <s v="780100000001478608"/>
    <s v="780200000000231540"/>
    <s v="8719856357795"/>
    <s v="782900000000017054"/>
    <x v="0"/>
    <s v="HUD-CKL"/>
    <x v="2"/>
    <x v="1"/>
    <x v="24"/>
    <s v="J20J219581"/>
    <s v="PINK FLAMBE"/>
    <s v="S"/>
    <n v="1"/>
    <s v=""/>
    <s v=""/>
    <s v="RESULT MIX MNP MIX 01 LOT-1849"/>
    <s v="SEAMING BODYSUIT, TA"/>
    <s v=""/>
    <s v=""/>
    <n v="89.9"/>
    <n v="89.9"/>
    <s v="EUR"/>
    <s v="POLYESTER PES (77%), MODAL (19%), ELASTANE (4%)"/>
    <s v=""/>
  </r>
  <r>
    <s v="POLAND 004"/>
    <s v="780100000001478608"/>
    <s v="780200000000231540"/>
    <s v="8720107649736"/>
    <s v="782900000000017054"/>
    <x v="0"/>
    <s v="HUD-CKL"/>
    <x v="2"/>
    <x v="1"/>
    <x v="24"/>
    <s v="J20J220776"/>
    <s v="BRIGHT WHITE"/>
    <s v="L"/>
    <n v="2"/>
    <s v=""/>
    <s v=""/>
    <s v="RESULT MIX MNP MIX 01 LOT-1849"/>
    <s v="ZIPPER RIB STRAPPY B, YAF, XXS"/>
    <s v="TÜRKIYE"/>
    <s v=""/>
    <n v="69.900000000000006"/>
    <n v="139.80000000000001"/>
    <s v="EUR"/>
    <s v="VISCOSE (72%), POLYAMIDE (25%), ELASTANE (3%)"/>
    <s v=""/>
  </r>
  <r>
    <s v="POLAND 004"/>
    <s v="780100000001478608"/>
    <s v="780200000000231540"/>
    <s v="8720108030854"/>
    <s v="782900000000017054"/>
    <x v="0"/>
    <s v="HUD-CKL"/>
    <x v="2"/>
    <x v="1"/>
    <x v="24"/>
    <s v="K20K205734"/>
    <s v="CK BLACK"/>
    <s v="S"/>
    <n v="1"/>
    <s v=""/>
    <s v=""/>
    <s v="RESULT MIX MNP MIX 01 LOT-1849"/>
    <s v="SMOOTH COTTON STRETCH LS BODY"/>
    <s v="VIETNAM"/>
    <s v=""/>
    <n v="109.9"/>
    <n v="109.9"/>
    <s v="EUR"/>
    <s v="95% BETTER COTTON INITIATIVE, 5% ELASTANE"/>
    <s v=""/>
  </r>
  <r>
    <s v="POLAND 004"/>
    <s v="780100000001478608"/>
    <s v="780200000000231540"/>
    <s v="8720108030809"/>
    <s v="782900000000017054"/>
    <x v="0"/>
    <s v="HUD-CKL"/>
    <x v="2"/>
    <x v="1"/>
    <x v="24"/>
    <s v="K20K205734"/>
    <s v="CK BLACK"/>
    <s v="XXS"/>
    <n v="1"/>
    <s v=""/>
    <s v=""/>
    <s v="RESULT MIX MNP MIX 01 LOT-1849"/>
    <s v="SMOOTH COTTON STRETCH LS BODY"/>
    <s v="VIETNAM"/>
    <s v=""/>
    <n v="109.9"/>
    <n v="109.9"/>
    <s v="EUR"/>
    <s v="95% BETTER COTTON INITIATIVE, 5% ELASTANE"/>
    <s v=""/>
  </r>
  <r>
    <s v="POLAND 004"/>
    <s v="780100000001478608"/>
    <s v="780200000000231540"/>
    <s v="8720108040167"/>
    <s v="782900000000017054"/>
    <x v="0"/>
    <s v="HUD-CKL"/>
    <x v="2"/>
    <x v="1"/>
    <x v="24"/>
    <s v="K20K205903"/>
    <s v="SILVER GRAY"/>
    <s v="XS"/>
    <n v="1"/>
    <s v=""/>
    <s v=""/>
    <s v="RESULT MIX MNP MIX 01 LOT-1849"/>
    <s v="MODAL RIB CREW NECK TEE"/>
    <s v="VIETNAM"/>
    <s v=""/>
    <n v="79.900000000000006"/>
    <n v="79.900000000000006"/>
    <s v="EUR"/>
    <s v="94% SUSTAINABLE MODAL, 6% ELASTANE"/>
    <s v=""/>
  </r>
  <r>
    <s v="POLAND 004"/>
    <s v="780100000001478608"/>
    <s v="780200000000231540"/>
    <s v="8720108960991"/>
    <s v="782900000000017054"/>
    <x v="0"/>
    <s v="HUD-CKL"/>
    <x v="2"/>
    <x v="1"/>
    <x v="24"/>
    <s v="J20J222687"/>
    <s v="BRIGHT WHITE"/>
    <s v="L"/>
    <n v="1"/>
    <s v=""/>
    <s v=""/>
    <s v="RESULT MIX MNP MIX 01 LOT-1849"/>
    <s v="WOVEN LABEL RIB REGULAR TEE"/>
    <s v="SRI LANKA"/>
    <s v=""/>
    <n v="44.9"/>
    <n v="44.9"/>
    <s v="EUR"/>
    <s v="TRANSITIONAL COTTON / IN-CONVERSION (56%), BETTER "/>
    <s v=" COTTON INITIATIVE (38%), ELASTANE (6%)"/>
  </r>
  <r>
    <s v="POLAND 004"/>
    <s v="780100000001478608"/>
    <s v="780200000000231540"/>
    <s v="8720108108706"/>
    <s v="782900000000017054"/>
    <x v="0"/>
    <s v="HUD-CKL"/>
    <x v="2"/>
    <x v="1"/>
    <x v="24"/>
    <s v="J20J221424"/>
    <s v="EGGSHELL"/>
    <s v="L"/>
    <n v="1"/>
    <s v=""/>
    <s v=""/>
    <s v="RESULT MIX MNP MIX 01 LOT-1849"/>
    <s v="CONTRAST SEAMING DETAIL LS TOP"/>
    <s v="CHINA"/>
    <s v=""/>
    <n v="100"/>
    <n v="100"/>
    <s v="EUR"/>
    <s v="84% NYLON, 16% ELASTANE"/>
    <s v=""/>
  </r>
  <r>
    <s v="POLAND 004"/>
    <s v="780100000001478608"/>
    <s v="780200000000231540"/>
    <s v="8720108108522"/>
    <s v="782900000000017054"/>
    <x v="0"/>
    <s v="HUD-CKL"/>
    <x v="2"/>
    <x v="1"/>
    <x v="24"/>
    <s v="J20J221424"/>
    <s v="EGGSHELL"/>
    <s v="XS"/>
    <n v="1"/>
    <s v=""/>
    <s v=""/>
    <s v="RESULT MIX MNP MIX 01 LOT-1849"/>
    <s v="CONTRAST SEAMING DETAIL LS TOP"/>
    <s v="CHINA"/>
    <s v=""/>
    <n v="100"/>
    <n v="100"/>
    <s v="EUR"/>
    <s v="84% NYLON, 16% ELASTANE"/>
    <s v=""/>
  </r>
  <r>
    <s v="POLAND 004"/>
    <s v="780100000001478608"/>
    <s v="780200000000231540"/>
    <s v="8720107645080"/>
    <s v="782900000000017054"/>
    <x v="0"/>
    <s v="HUD-CKL"/>
    <x v="2"/>
    <x v="1"/>
    <x v="24"/>
    <s v="J20J221150"/>
    <s v="CK BLACK"/>
    <s v="M"/>
    <n v="1"/>
    <s v=""/>
    <s v=""/>
    <s v="RESULT MIX MNP MIX 01 LOT-1849"/>
    <s v="ASYM CUT OUT FABRIC, BEH, XS"/>
    <s v="CAMBODIA"/>
    <s v=""/>
    <n v="89.9"/>
    <n v="89.9"/>
    <s v="EUR"/>
    <s v="POLYESTER PES (72%), COTTON (24%), ELASTANE (4%)"/>
    <s v=""/>
  </r>
  <r>
    <s v="POLAND 004"/>
    <s v="780100000001478608"/>
    <s v="780200000000231540"/>
    <s v="8720107645554"/>
    <s v="782900000000017054"/>
    <x v="0"/>
    <s v="HUD-CKL"/>
    <x v="2"/>
    <x v="1"/>
    <x v="24"/>
    <s v="J20J221150"/>
    <s v="CK BLACK"/>
    <s v="L"/>
    <n v="1"/>
    <s v=""/>
    <s v=""/>
    <s v="RESULT MIX MNP MIX 01 LOT-1849"/>
    <s v="ASYM CUT OUT FABRIC, BEH, XS"/>
    <s v="CAMBODIA"/>
    <s v=""/>
    <n v="89.9"/>
    <n v="89.9"/>
    <s v="EUR"/>
    <s v="POLYESTER PES (72%), COTTON (24%), ELASTANE (4%)"/>
    <s v=""/>
  </r>
  <r>
    <s v="POLAND 004"/>
    <s v="780100000001478608"/>
    <s v="780200000000231540"/>
    <s v="8720108108164"/>
    <s v="782900000000017054"/>
    <x v="0"/>
    <s v="HUD-CKL"/>
    <x v="2"/>
    <x v="1"/>
    <x v="24"/>
    <s v="J20J221461"/>
    <s v="YELLOW SAND"/>
    <s v="XS"/>
    <n v="1"/>
    <s v=""/>
    <s v=""/>
    <s v="RESULT MIX MNP MIX 01 LOT-1849"/>
    <s v="MESH LONG SLEEVE CROP TOP"/>
    <s v="CAMBODIA"/>
    <s v=""/>
    <n v="79.900000000000006"/>
    <n v="79.900000000000006"/>
    <s v="EUR"/>
    <s v="84% RECYCLED POLYESTER, 16% ELASTANE"/>
    <s v=""/>
  </r>
  <r>
    <s v="POLAND 004"/>
    <s v="780100000001478608"/>
    <s v="780200000000231540"/>
    <s v="8720109326567"/>
    <s v="782900000000017054"/>
    <x v="0"/>
    <s v="HUD-CKL"/>
    <x v="2"/>
    <x v="1"/>
    <x v="24"/>
    <s v="J20J223323"/>
    <s v="BRIGHT WHITE"/>
    <s v="M"/>
    <n v="3"/>
    <s v=""/>
    <s v=""/>
    <s v="RESULT MIX MNP MIX 01 LOT-1849"/>
    <s v="DOUBLE LAYER SHEER TOP"/>
    <s v="PORTUGAL"/>
    <s v=""/>
    <n v="79.900000000000006"/>
    <n v="239.70000000000002"/>
    <s v="EUR"/>
    <s v="100% VISCOSE"/>
    <s v=""/>
  </r>
  <r>
    <s v="POLAND 004"/>
    <s v="780100000001478608"/>
    <s v="780200000000231540"/>
    <s v="8720109326390"/>
    <s v="782900000000017054"/>
    <x v="0"/>
    <s v="HUD-CKL"/>
    <x v="2"/>
    <x v="1"/>
    <x v="24"/>
    <s v="J20J223323"/>
    <s v="BRIGHT WHITE"/>
    <s v="S"/>
    <n v="2"/>
    <s v=""/>
    <s v=""/>
    <s v="RESULT MIX MNP MIX 01 LOT-1849"/>
    <s v="DOUBLE LAYER SHEER TOP"/>
    <s v="PORTUGAL"/>
    <s v=""/>
    <n v="79.900000000000006"/>
    <n v="159.80000000000001"/>
    <s v="EUR"/>
    <s v="100% VISCOSE"/>
    <s v=""/>
  </r>
  <r>
    <s v="POLAND 004"/>
    <s v="780100000001478608"/>
    <s v="780200000000231540"/>
    <s v="8720109326741"/>
    <s v="782900000000017054"/>
    <x v="0"/>
    <s v="HUD-CKL"/>
    <x v="2"/>
    <x v="1"/>
    <x v="24"/>
    <s v="J20J223323"/>
    <s v="BRIGHT WHITE"/>
    <s v="L"/>
    <n v="2"/>
    <s v=""/>
    <s v=""/>
    <s v="RESULT MIX MNP MIX 01 LOT-1849"/>
    <s v="DOUBLE LAYER SHEER TOP"/>
    <s v="PORTUGAL"/>
    <s v=""/>
    <n v="79.900000000000006"/>
    <n v="159.80000000000001"/>
    <s v="EUR"/>
    <s v="100% VISCOSE"/>
    <s v=""/>
  </r>
  <r>
    <s v="POLAND 004"/>
    <s v="780100000001478608"/>
    <s v="780200000000231540"/>
    <s v="8720109326666"/>
    <s v="782900000000017054"/>
    <x v="0"/>
    <s v="HUD-CKL"/>
    <x v="2"/>
    <x v="1"/>
    <x v="24"/>
    <s v="J20J223093"/>
    <s v="CK BLACK"/>
    <s v="M"/>
    <n v="3"/>
    <s v=""/>
    <s v=""/>
    <s v="RESULT MIX MNP MIX 01 LOT-1849"/>
    <s v="LOGO ELASTIC BUTTON DOWN SHIRT"/>
    <s v="CAMBODIA"/>
    <s v=""/>
    <n v="69.900000000000006"/>
    <n v="209.70000000000002"/>
    <s v="EUR"/>
    <s v="95% CO, 5% EL"/>
    <s v=""/>
  </r>
  <r>
    <s v="POLAND 004"/>
    <s v="780100000001478608"/>
    <s v="780200000000231540"/>
    <s v="8720108040181"/>
    <s v="782900000000017054"/>
    <x v="0"/>
    <s v="HUD-CKL"/>
    <x v="2"/>
    <x v="1"/>
    <x v="24"/>
    <s v="K20K205903"/>
    <s v="SILVER GRAY"/>
    <s v="M"/>
    <n v="1"/>
    <s v=""/>
    <s v=""/>
    <s v="RESULT MIX MNP MIX 01 LOT-1849"/>
    <s v="MODAL RIB CREW NECK TEE"/>
    <s v="VIETNAM"/>
    <s v=""/>
    <n v="79.900000000000006"/>
    <n v="79.900000000000006"/>
    <s v="EUR"/>
    <s v="94% SUSTAINABLE MODAL, 6% ELASTANE"/>
    <s v=""/>
  </r>
  <r>
    <s v="POLAND 004"/>
    <s v="780100000001495312"/>
    <s v="780200000000231540"/>
    <s v="8720108303835"/>
    <s v="782900000000017054"/>
    <x v="0"/>
    <s v="HUD-CKL"/>
    <x v="2"/>
    <x v="1"/>
    <x v="19"/>
    <s v="J20J221406"/>
    <s v="SUMMER SQUASH"/>
    <s v="XS"/>
    <n v="2"/>
    <s v=""/>
    <s v=""/>
    <s v="RESULT MIX MNP MIX 01 LOT-1849"/>
    <s v="STRAPPY TANK DRESS"/>
    <s v="SRI LANKA"/>
    <s v=""/>
    <n v="69.900000000000006"/>
    <n v="139.80000000000001"/>
    <s v="EUR"/>
    <s v="94% COTTON, 6% ELASTANE"/>
    <s v=""/>
  </r>
  <r>
    <s v="POLAND 004"/>
    <s v="780100000001495312"/>
    <s v="780200000000231540"/>
    <s v="8720107686670"/>
    <s v="782900000000017054"/>
    <x v="0"/>
    <s v="HUD-CKL"/>
    <x v="2"/>
    <x v="1"/>
    <x v="19"/>
    <s v="J20J221076"/>
    <s v="CLASSIC BEIGE"/>
    <s v="L"/>
    <n v="1"/>
    <s v=""/>
    <s v=""/>
    <s v="RESULT MIX MNP MIX 01 LOT-1849"/>
    <s v="OPEN BACK STRAP UTIL, BEH, XS"/>
    <s v="CHINA"/>
    <s v=""/>
    <n v="139.9"/>
    <n v="139.9"/>
    <s v="EUR"/>
    <s v="COTTON (62%), POLYAMIDE (38%)"/>
    <s v=""/>
  </r>
  <r>
    <s v="POLAND 004"/>
    <s v="780100000001495312"/>
    <s v="780200000000231540"/>
    <s v="8720108094955"/>
    <s v="782900000000017054"/>
    <x v="0"/>
    <s v="HUD-CKL"/>
    <x v="2"/>
    <x v="1"/>
    <x v="19"/>
    <s v="J20J221405"/>
    <s v="CK BLACK"/>
    <s v="XS"/>
    <n v="1"/>
    <s v=""/>
    <s v=""/>
    <s v="RESULT MIX MNP MIX 01 LOT-1849"/>
    <s v="BUSTIER SEAMING LONG DRESS"/>
    <s v="SRI LANKA"/>
    <s v=""/>
    <n v="109.9"/>
    <n v="109.9"/>
    <s v="EUR"/>
    <s v="88% POLYAMIDE, 12% ELASTANE"/>
    <s v=""/>
  </r>
  <r>
    <s v="POLAND 004"/>
    <s v="780100000001495312"/>
    <s v="780200000000231540"/>
    <s v="8720108087100"/>
    <s v="782900000000017054"/>
    <x v="0"/>
    <s v="HUD-CKL"/>
    <x v="2"/>
    <x v="1"/>
    <x v="19"/>
    <s v="J20J221690"/>
    <s v="LAVENDER AURA"/>
    <s v="L"/>
    <n v="1"/>
    <s v=""/>
    <s v=""/>
    <s v="RESULT MIX MNP MIX 01 LOT-1849"/>
    <s v="BADGE ROLL NECK SWEATER DRESS"/>
    <s v="CAMBODIA"/>
    <s v=""/>
    <n v="129.9"/>
    <n v="129.9"/>
    <s v="EUR"/>
    <s v="100% LENZING LYOCELL"/>
    <s v=""/>
  </r>
  <r>
    <s v="POLAND 004"/>
    <s v="780100000001495312"/>
    <s v="780200000000231540"/>
    <s v="8720108095129"/>
    <s v="782900000000017054"/>
    <x v="0"/>
    <s v="HUD-CKL"/>
    <x v="2"/>
    <x v="1"/>
    <x v="19"/>
    <s v="J20J221405"/>
    <s v="CK BLACK"/>
    <s v="S"/>
    <n v="1"/>
    <s v=""/>
    <s v=""/>
    <s v="RESULT MIX MNP MIX 01 LOT-1849"/>
    <s v="BUSTIER SEAMING LONG DRESS"/>
    <s v="SRI LANKA"/>
    <s v=""/>
    <n v="109.9"/>
    <n v="109.9"/>
    <s v="EUR"/>
    <s v="88% POLYAMIDE, 12% ELASTANE"/>
    <s v=""/>
  </r>
  <r>
    <s v="POLAND 004"/>
    <s v="780100000001495312"/>
    <s v="780200000000231540"/>
    <s v="8720109315233"/>
    <s v="782900000000017054"/>
    <x v="0"/>
    <s v="HUD-CKL"/>
    <x v="2"/>
    <x v="1"/>
    <x v="19"/>
    <s v="J20J223690"/>
    <s v="BRIGHT WHITE"/>
    <s v="XS"/>
    <n v="1"/>
    <s v=""/>
    <s v=""/>
    <s v="RESULT MIX MNP MIX 01 LOT-1849"/>
    <s v="SLEEVELESS COTTON SHIRT DRESS"/>
    <s v="INDIA"/>
    <s v=""/>
    <n v="119.9"/>
    <n v="119.9"/>
    <s v="EUR"/>
    <s v="58% LINEN, 42% BETTER COTTON INITIATIVE"/>
    <s v=""/>
  </r>
  <r>
    <s v="POLAND 004"/>
    <s v="780100000001495312"/>
    <s v="780200000000231540"/>
    <s v="8720108095174"/>
    <s v="782900000000017054"/>
    <x v="0"/>
    <s v="HUD-CKL"/>
    <x v="2"/>
    <x v="1"/>
    <x v="19"/>
    <s v="J20J221405"/>
    <s v="CK BLACK"/>
    <s v="M"/>
    <n v="1"/>
    <s v=""/>
    <s v=""/>
    <s v="RESULT MIX MNP MIX 01 LOT-1849"/>
    <s v="BUSTIER SEAMING LONG DRESS"/>
    <s v="SRI LANKA"/>
    <s v=""/>
    <n v="109.9"/>
    <n v="109.9"/>
    <s v="EUR"/>
    <s v="88% POLYAMIDE, 12% ELASTANE"/>
    <s v=""/>
  </r>
  <r>
    <s v="POLAND 004"/>
    <s v="780100000001495312"/>
    <s v="780200000000231540"/>
    <s v="8720108086196"/>
    <s v="782900000000017054"/>
    <x v="0"/>
    <s v="HUD-CKL"/>
    <x v="2"/>
    <x v="1"/>
    <x v="19"/>
    <s v="J20J221690"/>
    <s v="LAVENDER AURA"/>
    <s v="XS"/>
    <n v="1"/>
    <s v=""/>
    <s v=""/>
    <s v="RESULT MIX MNP MIX 01 LOT-1849"/>
    <s v="BADGE ROLL NECK SWEATER DRESS"/>
    <s v="CAMBODIA"/>
    <s v=""/>
    <n v="129.9"/>
    <n v="129.9"/>
    <s v="EUR"/>
    <s v="100% LENZING LYOCELL"/>
    <s v=""/>
  </r>
  <r>
    <s v="POLAND 004"/>
    <s v="780100000001495312"/>
    <s v="780200000000231540"/>
    <s v="8720108086882"/>
    <s v="782900000000017054"/>
    <x v="0"/>
    <s v="HUD-CKL"/>
    <x v="2"/>
    <x v="1"/>
    <x v="19"/>
    <s v="J20J221690"/>
    <s v="LAVENDER AURA"/>
    <s v="M"/>
    <n v="1"/>
    <s v=""/>
    <s v=""/>
    <s v="RESULT MIX MNP MIX 01 LOT-1849"/>
    <s v="BADGE ROLL NECK SWEATER DRESS"/>
    <s v="CAMBODIA"/>
    <s v=""/>
    <n v="129.9"/>
    <n v="129.9"/>
    <s v="EUR"/>
    <s v="100% LENZING LYOCELL"/>
    <s v=""/>
  </r>
  <r>
    <s v="POLAND 004"/>
    <s v="780100000001495312"/>
    <s v="780200000000231540"/>
    <s v="8720109682526"/>
    <s v="782900000000017054"/>
    <x v="0"/>
    <s v="HUD-CKL"/>
    <x v="2"/>
    <x v="1"/>
    <x v="19"/>
    <s v="J20J222659"/>
    <s v="DENIM BLACK"/>
    <s v="S"/>
    <n v="1"/>
    <s v=""/>
    <s v=""/>
    <s v="RESULT MIX MNP MIX 01 LOT-1849"/>
    <s v="SEAMING DENIM DRESS"/>
    <s v="TÜRKIYE"/>
    <s v=""/>
    <n v="169.9"/>
    <n v="169.9"/>
    <s v="EUR"/>
    <s v="72% BETTER COTTON INITIATIVE, 20% PRE-CONSUMER REC"/>
    <s v="CYCLED COTTON, 6% ELASTOMULTIESTER, 2% ELASTANE"/>
  </r>
  <r>
    <s v="POLAND 004"/>
    <s v="780100000001495312"/>
    <s v="780200000000231540"/>
    <s v="8720109682502"/>
    <s v="782900000000017054"/>
    <x v="0"/>
    <s v="HUD-CKL"/>
    <x v="2"/>
    <x v="1"/>
    <x v="19"/>
    <s v="J20J222659"/>
    <s v="DENIM BLACK"/>
    <s v="XS"/>
    <n v="1"/>
    <s v=""/>
    <s v=""/>
    <s v="RESULT MIX MNP MIX 01 LOT-1849"/>
    <s v="SEAMING DENIM DRESS"/>
    <s v="TÜRKIYE"/>
    <s v=""/>
    <n v="169.9"/>
    <n v="169.9"/>
    <s v="EUR"/>
    <s v="72% BETTER COTTON INITIATIVE, 20% PRE-CONSUMER REC"/>
    <s v="CYCLED COTTON, 6% ELASTOMULTIESTER, 2% ELASTANE"/>
  </r>
  <r>
    <s v="POLAND 004"/>
    <s v="780100000001495312"/>
    <s v="780200000000231540"/>
    <s v="8720107831940"/>
    <s v="782900000000017054"/>
    <x v="0"/>
    <s v="HUD-CKL"/>
    <x v="2"/>
    <x v="1"/>
    <x v="19"/>
    <s v="IG0IG01958"/>
    <s v="WHITE DENIM"/>
    <s v="16"/>
    <n v="2"/>
    <s v=""/>
    <s v=""/>
    <s v="RESULT MIX MNP MIX 01 LOT-1849"/>
    <s v="DENIM V DUNGAREE DRE, YAF, 8"/>
    <s v="MAURITIUS"/>
    <s v=""/>
    <n v="99.9"/>
    <n v="199.8"/>
    <s v="EUR"/>
    <s v="COTTON (100%)"/>
    <s v=""/>
  </r>
  <r>
    <s v="POLAND 004"/>
    <s v="780100000001495312"/>
    <s v="780200000000231540"/>
    <s v="8720109706734"/>
    <s v="782900000000017054"/>
    <x v="0"/>
    <s v="HUD-CKL"/>
    <x v="2"/>
    <x v="1"/>
    <x v="19"/>
    <s v="KW0KW02480"/>
    <s v="PVH BLACK"/>
    <s v="XS"/>
    <n v="1"/>
    <s v=""/>
    <s v=""/>
    <s v="RESULT MIX MNP MIX 01 LOT-1849"/>
    <s v="DRESS"/>
    <s v="TÜRKIYE"/>
    <s v=""/>
    <n v="69.900000000000006"/>
    <n v="69.900000000000006"/>
    <s v="EUR"/>
    <s v="96% TRANSITIONAL COTTON / IN-CONVERSION, 4% ELASTA"/>
    <s v="ANE"/>
  </r>
  <r>
    <s v="POLAND 004"/>
    <s v="780100000001495312"/>
    <s v="780200000000231540"/>
    <s v="8720109706963"/>
    <s v="782900000000017054"/>
    <x v="0"/>
    <s v="HUD-CKL"/>
    <x v="2"/>
    <x v="1"/>
    <x v="19"/>
    <s v="KW0KW02480"/>
    <s v="PVH BLACK"/>
    <s v="S"/>
    <n v="1"/>
    <s v=""/>
    <s v=""/>
    <s v="RESULT MIX MNP MIX 01 LOT-1849"/>
    <s v="DRESS"/>
    <s v="TÜRKIYE"/>
    <s v=""/>
    <n v="69.900000000000006"/>
    <n v="69.900000000000006"/>
    <s v="EUR"/>
    <s v="96% TRANSITIONAL COTTON / IN-CONVERSION, 4% ELASTA"/>
    <s v="ANE"/>
  </r>
  <r>
    <s v="POLAND 004"/>
    <s v="780100000001495312"/>
    <s v="780200000000231540"/>
    <s v="8720108247054"/>
    <s v="782900000000017054"/>
    <x v="0"/>
    <s v="HUD-CKL"/>
    <x v="2"/>
    <x v="1"/>
    <x v="19"/>
    <s v="IG0IG02037"/>
    <s v="AUTHENTIC BLACK"/>
    <s v="14"/>
    <n v="1"/>
    <s v=""/>
    <s v=""/>
    <s v="RESULT MIX MNP MIX 01 LOT-1849"/>
    <s v="DENIM WORKWEAR BLACK SS DRESS"/>
    <s v="MAURITIUS"/>
    <s v=""/>
    <n v="99.9"/>
    <n v="99.9"/>
    <s v="EUR"/>
    <s v="100% COTTON"/>
    <s v=""/>
  </r>
  <r>
    <s v="POLAND 004"/>
    <s v="780100000001495312"/>
    <s v="780200000000231540"/>
    <s v="8720108246866"/>
    <s v="782900000000017054"/>
    <x v="0"/>
    <s v="HUD-CKL"/>
    <x v="2"/>
    <x v="1"/>
    <x v="19"/>
    <s v="IG0IG02037"/>
    <s v="AUTHENTIC BLACK"/>
    <s v="12"/>
    <n v="1"/>
    <s v=""/>
    <s v=""/>
    <s v="RESULT MIX MNP MIX 01 LOT-1849"/>
    <s v="DENIM WORKWEAR BLACK SS DRESS"/>
    <s v="MAURITIUS"/>
    <s v=""/>
    <n v="99.9"/>
    <n v="99.9"/>
    <s v="EUR"/>
    <s v="100% COTTON"/>
    <s v=""/>
  </r>
  <r>
    <s v="POLAND 004"/>
    <s v="780100000001495312"/>
    <s v="780200000000231540"/>
    <s v="8720108044882"/>
    <s v="782900000000017054"/>
    <x v="0"/>
    <s v="HUD-CKL"/>
    <x v="2"/>
    <x v="1"/>
    <x v="19"/>
    <s v="K20K205890"/>
    <s v="ROEBUCK"/>
    <s v="32"/>
    <n v="1"/>
    <s v=""/>
    <s v=""/>
    <s v="RESULT MIX MNP MIX 01 LOT-1849"/>
    <s v="MATT SHINE BACK TWIST DRESS"/>
    <s v="CHINA"/>
    <s v=""/>
    <n v="369.9"/>
    <n v="369.9"/>
    <s v="EUR"/>
    <s v="62% FSC VISCOSE, 34% ECOVERO VISCOSE, 4% ELASTANE"/>
    <s v=""/>
  </r>
  <r>
    <s v="POLAND 004"/>
    <s v="780100000001495312"/>
    <s v="780200000000231540"/>
    <s v="8720107648074"/>
    <s v="782900000000017054"/>
    <x v="0"/>
    <s v="HUD-CKL"/>
    <x v="2"/>
    <x v="1"/>
    <x v="19"/>
    <s v="J20J220745"/>
    <s v="CLASSIC BEIGE"/>
    <s v="L"/>
    <n v="1"/>
    <s v=""/>
    <s v=""/>
    <s v="RESULT MIX MNP MIX 01 LOT-1849"/>
    <s v="ZIPPER ELONGATED RIB, ACI, XXS"/>
    <s v="TÜRKIYE"/>
    <s v=""/>
    <n v="99.9"/>
    <n v="99.9"/>
    <s v="EUR"/>
    <s v="VISCOSE (72%), POLYAMIDE (25%), ELASTANE (3%)"/>
    <s v=""/>
  </r>
  <r>
    <s v="POLAND 004"/>
    <s v="780100000001495312"/>
    <s v="780200000000231540"/>
    <s v="8720109920581"/>
    <s v="782900000000017054"/>
    <x v="0"/>
    <s v="HUD-CKL"/>
    <x v="2"/>
    <x v="1"/>
    <x v="19"/>
    <s v="J20J223542"/>
    <s v="CK BLACK"/>
    <s v="L"/>
    <n v="1"/>
    <s v=""/>
    <s v=""/>
    <s v="RESULT MIX MNP MIX 01 LOT-1849"/>
    <s v="FAUX LEATHER DRESS"/>
    <s v="CHINA"/>
    <s v=""/>
    <n v="169.9"/>
    <n v="169.9"/>
    <s v="EUR"/>
    <s v="60% POLYURETHANE, 40% POLYESTER"/>
    <s v=""/>
  </r>
  <r>
    <s v="POLAND 004"/>
    <s v="780100000001495312"/>
    <s v="780200000000231540"/>
    <s v="8720107831933"/>
    <s v="782900000000017054"/>
    <x v="0"/>
    <s v="HUD-CKL"/>
    <x v="2"/>
    <x v="1"/>
    <x v="19"/>
    <s v="IG0IG01958"/>
    <s v="WHITE DENIM"/>
    <s v="14"/>
    <n v="3"/>
    <s v=""/>
    <s v=""/>
    <s v="RESULT MIX MNP MIX 01 LOT-1849"/>
    <s v="DENIM V DUNGAREE DRE, YAF, 8"/>
    <s v="MAURITIUS"/>
    <s v=""/>
    <n v="99.9"/>
    <n v="299.70000000000005"/>
    <s v="EUR"/>
    <s v="COTTON (100%)"/>
    <s v=""/>
  </r>
  <r>
    <s v="POLAND 004"/>
    <s v="780100000001495312"/>
    <s v="780200000000231540"/>
    <s v="8720109311822"/>
    <s v="782900000000017054"/>
    <x v="0"/>
    <s v="HUD-CKL"/>
    <x v="2"/>
    <x v="1"/>
    <x v="19"/>
    <s v="IG0IG02395"/>
    <s v="POWDER BLUE"/>
    <s v="16"/>
    <n v="1"/>
    <s v=""/>
    <s v=""/>
    <s v="RESULT MIX MNP MIX 01 LOT-1849"/>
    <s v="POWDER BLUE DENIM STRAP DRESS"/>
    <s v="TUNISIA"/>
    <s v=""/>
    <n v="99.9"/>
    <n v="99.9"/>
    <s v="EUR"/>
    <s v="091395 (DE-15) CKJ DENIM BOTTOMS R20-PRESLEY RGD O"/>
    <s v="OCEAN / DWW90713 (WITH 20% RW)"/>
  </r>
  <r>
    <s v="POLAND 004"/>
    <s v="780100000001495312"/>
    <s v="780200000000231540"/>
    <s v="8720107685093"/>
    <s v="782900000000017054"/>
    <x v="0"/>
    <s v="HUD-CKL"/>
    <x v="2"/>
    <x v="1"/>
    <x v="19"/>
    <s v="J20J221076"/>
    <s v="CLASSIC BEIGE"/>
    <s v="XS"/>
    <n v="1"/>
    <s v=""/>
    <s v=""/>
    <s v="RESULT MIX MNP MIX 01 LOT-1849"/>
    <s v="OPEN BACK STRAP UTIL, BEH, XS"/>
    <s v="CHINA"/>
    <s v=""/>
    <n v="139.9"/>
    <n v="139.9"/>
    <s v="EUR"/>
    <s v="COTTON (62%), POLYAMIDE (38%)"/>
    <s v=""/>
  </r>
  <r>
    <s v="POLAND 004"/>
    <s v="780100000001495312"/>
    <s v="780200000000231540"/>
    <s v="8720107663879"/>
    <s v="782900000000017054"/>
    <x v="0"/>
    <s v="HUD-CKL"/>
    <x v="2"/>
    <x v="1"/>
    <x v="19"/>
    <s v="J20J220760"/>
    <s v="MOTION FLOWER AOP"/>
    <s v="S"/>
    <n v="1"/>
    <s v=""/>
    <s v=""/>
    <s v="RESULT MIX MNP MIX 01 LOT-1849"/>
    <s v="WRAPPING CUT OUT DRE, BEH, XS"/>
    <s v="CHINA"/>
    <s v=""/>
    <n v="139.9"/>
    <n v="139.9"/>
    <s v="EUR"/>
    <s v="RECYCLED NYLON / POLYAMIDE (85%), ELASTANE (15%)"/>
    <s v=""/>
  </r>
  <r>
    <s v="POLAND 004"/>
    <s v="780100000001495312"/>
    <s v="780200000000231540"/>
    <s v="8720107693333"/>
    <s v="782900000000017054"/>
    <x v="0"/>
    <s v="HUD-CKL"/>
    <x v="2"/>
    <x v="1"/>
    <x v="19"/>
    <s v="J20J221073"/>
    <s v="CK BLACK"/>
    <s v="S"/>
    <n v="1"/>
    <s v=""/>
    <s v=""/>
    <s v="RESULT MIX MNP MIX 01 LOT-1849"/>
    <s v="OFF SHOULDER MINI DR, BEH, XS"/>
    <s v="INDONESIA"/>
    <s v=""/>
    <n v="109.9"/>
    <n v="109.9"/>
    <s v="EUR"/>
    <s v="SUSTAINABLE VISCOSE (100%)"/>
    <s v=""/>
  </r>
  <r>
    <s v="POLAND 004"/>
    <s v="780100000001495312"/>
    <s v="780200000000231540"/>
    <s v="8720108303842"/>
    <s v="782900000000017054"/>
    <x v="0"/>
    <s v="HUD-CKL"/>
    <x v="2"/>
    <x v="1"/>
    <x v="19"/>
    <s v="J20J221406"/>
    <s v="SUMMER SQUASH"/>
    <s v="S"/>
    <n v="2"/>
    <s v=""/>
    <s v=""/>
    <s v="RESULT MIX MNP MIX 01 LOT-1849"/>
    <s v="STRAPPY TANK DRESS"/>
    <s v="SRI LANKA"/>
    <s v=""/>
    <n v="69.900000000000006"/>
    <n v="139.80000000000001"/>
    <s v="EUR"/>
    <s v="94% COTTON, 6% ELASTANE"/>
    <s v=""/>
  </r>
  <r>
    <s v="POLAND 004"/>
    <s v="780100000001495312"/>
    <s v="780200000000231540"/>
    <s v="8720107670723"/>
    <s v="782900000000017054"/>
    <x v="0"/>
    <s v="HUD-CKL"/>
    <x v="2"/>
    <x v="1"/>
    <x v="19"/>
    <s v="J20J221076"/>
    <s v="CLASSIC BEIGE"/>
    <s v="M"/>
    <n v="1"/>
    <s v=""/>
    <s v=""/>
    <s v="RESULT MIX MNP MIX 01 LOT-1849"/>
    <s v="OPEN BACK STRAP UTIL, ACI, XS"/>
    <s v="CHINA"/>
    <s v=""/>
    <n v="139.9"/>
    <n v="139.9"/>
    <s v="EUR"/>
    <s v="COTTON (62%), POLYAMIDE (38%)"/>
    <s v=""/>
  </r>
  <r>
    <s v="POLAND 004"/>
    <s v="780100000001495312"/>
    <s v="780200000000231540"/>
    <s v="8720107624979"/>
    <s v="782900000000017054"/>
    <x v="0"/>
    <s v="HUD-CKL"/>
    <x v="2"/>
    <x v="1"/>
    <x v="19"/>
    <s v="J20J220760"/>
    <s v="MOTION FLOWER AOP"/>
    <s v="L"/>
    <n v="1"/>
    <s v=""/>
    <s v=""/>
    <s v="RESULT MIX MNP MIX 01 LOT-1849"/>
    <s v="WRAPPING CUT OUT DRE, 0K9, XS"/>
    <s v="CHINA"/>
    <s v=""/>
    <n v="139.9"/>
    <n v="139.9"/>
    <s v="EUR"/>
    <s v="RECYCLED NYLON / POLYAMIDE (85%), ELASTANE (15%)"/>
    <s v=""/>
  </r>
  <r>
    <s v="POLAND 004"/>
    <s v="780100000001495312"/>
    <s v="780200000000231540"/>
    <s v="8720107838369"/>
    <s v="782900000000017054"/>
    <x v="0"/>
    <s v="HUD-CKL"/>
    <x v="2"/>
    <x v="1"/>
    <x v="19"/>
    <s v="IG0IG01963"/>
    <s v="VIBRANT ORANGE"/>
    <s v="14"/>
    <n v="1"/>
    <s v=""/>
    <s v=""/>
    <s v="RESULT MIX MNP MIX 01 LOT-1849"/>
    <s v="STACK LOGO PUNTO STR, SCB, 14"/>
    <s v="VIETNAM"/>
    <s v=""/>
    <n v="79.900000000000006"/>
    <n v="79.900000000000006"/>
    <s v="EUR"/>
    <s v="SUSTAINABLE VISCOSE (66%), POLYAMIDE (30%), RECYCL"/>
    <s v="LED ELASTANE (4%)"/>
  </r>
  <r>
    <s v="POLAND 004"/>
    <s v="780100000001495312"/>
    <s v="780200000000231540"/>
    <s v="8720107838376"/>
    <s v="782900000000017054"/>
    <x v="0"/>
    <s v="HUD-CKL"/>
    <x v="2"/>
    <x v="1"/>
    <x v="19"/>
    <s v="IG0IG01963"/>
    <s v="VIBRANT ORANGE"/>
    <s v="16"/>
    <n v="1"/>
    <s v=""/>
    <s v=""/>
    <s v="RESULT MIX MNP MIX 01 LOT-1849"/>
    <s v="STACK LOGO PUNTO STR, SCB, 14"/>
    <s v="VIETNAM"/>
    <s v=""/>
    <n v="79.900000000000006"/>
    <n v="79.900000000000006"/>
    <s v="EUR"/>
    <s v="SUSTAINABLE VISCOSE (66%), POLYAMIDE (30%), RECYCL"/>
    <s v="LED ELASTANE (4%)"/>
  </r>
  <r>
    <s v="POLAND 004"/>
    <s v="780100000001495312"/>
    <s v="780200000000231540"/>
    <s v="8720107663817"/>
    <s v="782900000000017054"/>
    <x v="0"/>
    <s v="HUD-CKL"/>
    <x v="2"/>
    <x v="1"/>
    <x v="19"/>
    <s v="J20J220760"/>
    <s v="MOTION FLOWER AOP"/>
    <s v="XS"/>
    <n v="1"/>
    <s v=""/>
    <s v=""/>
    <s v="RESULT MIX MNP MIX 01 LOT-1849"/>
    <s v="WRAPPING CUT OUT DRE, BEH, XS"/>
    <s v="CHINA"/>
    <s v=""/>
    <n v="139.9"/>
    <n v="139.9"/>
    <s v="EUR"/>
    <s v="RECYCLED NYLON / POLYAMIDE (85%), ELASTANE (15%)"/>
    <s v=""/>
  </r>
  <r>
    <s v="POLAND 004"/>
    <s v="780100000001495312"/>
    <s v="780200000000231540"/>
    <s v="8720107779631"/>
    <s v="782900000000017054"/>
    <x v="0"/>
    <s v="HUD-CKL"/>
    <x v="2"/>
    <x v="1"/>
    <x v="19"/>
    <s v="J20J220752"/>
    <s v="GREIGE"/>
    <s v="L"/>
    <n v="1"/>
    <s v=""/>
    <s v=""/>
    <s v="RESULT MIX MNP MIX 01 LOT-1849"/>
    <s v="WAFFLE HALTER DRESS, PE5, XS"/>
    <s v="INDIA"/>
    <s v=""/>
    <n v="89.9"/>
    <n v="89.9"/>
    <s v="EUR"/>
    <s v="TRANSITIONAL COTTON / IN-CONVERSION (51%), COTTON "/>
    <s v="-0.49"/>
  </r>
  <r>
    <s v="POLAND 004"/>
    <s v="780100000001495312"/>
    <s v="780200000000231540"/>
    <s v="8720107638631"/>
    <s v="782900000000017054"/>
    <x v="0"/>
    <s v="HUD-CKL"/>
    <x v="2"/>
    <x v="1"/>
    <x v="19"/>
    <s v="J20J221149"/>
    <s v="VIBRANT ORANGE"/>
    <s v="L"/>
    <n v="1"/>
    <s v=""/>
    <s v=""/>
    <s v="RESULT MIX MNP MIX 01 LOT-1849"/>
    <s v="SLUB RIB STRAPPY DRE, SCB, XS"/>
    <s v="CAMBODIA"/>
    <s v=""/>
    <n v="89.9"/>
    <n v="89.9"/>
    <s v="EUR"/>
    <s v="POLYESTER PES (72%), COTTON (24%), ELASTANE (4%)"/>
    <s v=""/>
  </r>
  <r>
    <s v="POLAND 004"/>
    <s v="780100000001495312"/>
    <s v="780200000000231540"/>
    <s v="8720107671034"/>
    <s v="782900000000017054"/>
    <x v="0"/>
    <s v="HUD-CKL"/>
    <x v="2"/>
    <x v="1"/>
    <x v="19"/>
    <s v="J20J221076"/>
    <s v="CLASSIC BEIGE"/>
    <s v="L"/>
    <n v="1"/>
    <s v=""/>
    <s v=""/>
    <s v="RESULT MIX MNP MIX 01 LOT-1849"/>
    <s v="OPEN BACK STRAP UTIL, ACI, XS"/>
    <s v="CHINA"/>
    <s v=""/>
    <n v="139.9"/>
    <n v="139.9"/>
    <s v="EUR"/>
    <s v="COTTON (62%), POLYAMIDE (38%)"/>
    <s v=""/>
  </r>
  <r>
    <s v="POLAND 004"/>
    <s v="780100000001495312"/>
    <s v="780200000000231540"/>
    <s v="8720108109338"/>
    <s v="782900000000017054"/>
    <x v="0"/>
    <s v="HUD-CKL"/>
    <x v="2"/>
    <x v="1"/>
    <x v="19"/>
    <s v="J20J221463"/>
    <s v="SUMMER SQUASH"/>
    <s v="XS"/>
    <n v="2"/>
    <s v=""/>
    <s v=""/>
    <s v="RESULT MIX MNP MIX 01 LOT-1849"/>
    <s v="MESH TANK DRESS"/>
    <s v="CAMBODIA"/>
    <s v=""/>
    <n v="109.9"/>
    <n v="219.8"/>
    <s v="EUR"/>
    <s v="84% RECYCLED POLYESTER, 16% ELASTANE"/>
    <s v=""/>
  </r>
  <r>
    <s v="POLAND 004"/>
    <s v="780100000001495312"/>
    <s v="780200000000231540"/>
    <s v="8720108044929"/>
    <s v="782900000000017054"/>
    <x v="0"/>
    <s v="HUD-CKL"/>
    <x v="2"/>
    <x v="1"/>
    <x v="19"/>
    <s v="K20K205890"/>
    <s v="ROEBUCK"/>
    <s v="34"/>
    <n v="1"/>
    <s v=""/>
    <s v=""/>
    <s v="RESULT MIX MNP MIX 01 LOT-1849"/>
    <s v="MATT SHINE BACK TWIST DRESS"/>
    <s v="CHINA"/>
    <s v=""/>
    <n v="369.9"/>
    <n v="369.9"/>
    <s v="EUR"/>
    <s v="62% FSC VISCOSE, 34% ECOVERO VISCOSE, 4% ELASTANE"/>
    <s v=""/>
  </r>
  <r>
    <s v="POLAND 004"/>
    <s v="780100000001495312"/>
    <s v="780200000000231540"/>
    <s v="8720108045025"/>
    <s v="782900000000017054"/>
    <x v="0"/>
    <s v="HUD-CKL"/>
    <x v="2"/>
    <x v="1"/>
    <x v="19"/>
    <s v="K20K205890"/>
    <s v="ROEBUCK"/>
    <s v="40"/>
    <n v="1"/>
    <s v=""/>
    <s v=""/>
    <s v="RESULT MIX MNP MIX 01 LOT-1849"/>
    <s v="MATT SHINE BACK TWIST DRESS"/>
    <s v="CHINA"/>
    <s v=""/>
    <n v="369.9"/>
    <n v="369.9"/>
    <s v="EUR"/>
    <s v="62% FSC VISCOSE, 34% ECOVERO VISCOSE, 4% ELASTANE"/>
    <s v=""/>
  </r>
  <r>
    <s v="POLAND 004"/>
    <s v="780100000001495312"/>
    <s v="780200000000231540"/>
    <s v="8720107779921"/>
    <s v="782900000000017054"/>
    <x v="0"/>
    <s v="HUD-CKL"/>
    <x v="2"/>
    <x v="1"/>
    <x v="19"/>
    <s v="J20J220752"/>
    <s v="GREIGE"/>
    <s v="M"/>
    <n v="2"/>
    <s v=""/>
    <s v=""/>
    <s v="RESULT MIX MNP MIX 01 LOT-1849"/>
    <s v="WAFFLE HALTER DRESS, 0IN, XS"/>
    <s v="INDIA"/>
    <s v=""/>
    <n v="89.9"/>
    <n v="179.8"/>
    <s v="EUR"/>
    <s v="TRANSITIONAL COTTON / IN-CONVERSION (51%), COTTON "/>
    <s v="-0.49"/>
  </r>
  <r>
    <s v="POLAND 004"/>
    <s v="780100000001495312"/>
    <s v="780200000000231540"/>
    <s v="8720108109406"/>
    <s v="782900000000017054"/>
    <x v="0"/>
    <s v="HUD-CKL"/>
    <x v="2"/>
    <x v="1"/>
    <x v="19"/>
    <s v="J20J221463"/>
    <s v="SUMMER SQUASH"/>
    <s v="L"/>
    <n v="1"/>
    <s v=""/>
    <s v=""/>
    <s v="RESULT MIX MNP MIX 01 LOT-1849"/>
    <s v="MESH TANK DRESS"/>
    <s v="CAMBODIA"/>
    <s v=""/>
    <n v="109.9"/>
    <n v="109.9"/>
    <s v="EUR"/>
    <s v="84% RECYCLED POLYESTER, 16% ELASTANE"/>
    <s v=""/>
  </r>
  <r>
    <s v="POLAND 004"/>
    <s v="780100000001495312"/>
    <s v="780200000000231540"/>
    <s v="8720107838345"/>
    <s v="782900000000017054"/>
    <x v="0"/>
    <s v="HUD-CKL"/>
    <x v="2"/>
    <x v="1"/>
    <x v="19"/>
    <s v="IG0IG01963"/>
    <s v="VIBRANT ORANGE"/>
    <s v="10"/>
    <n v="3"/>
    <s v=""/>
    <s v=""/>
    <s v="RESULT MIX MNP MIX 01 LOT-1849"/>
    <s v="STACK LOGO PUNTO STR, SCB, 14"/>
    <s v="VIETNAM"/>
    <s v=""/>
    <n v="79.900000000000006"/>
    <n v="239.70000000000002"/>
    <s v="EUR"/>
    <s v="SUSTAINABLE VISCOSE (66%), POLYAMIDE (30%), RECYCL"/>
    <s v="LED ELASTANE (4%)"/>
  </r>
  <r>
    <s v="POLAND 004"/>
    <s v="780100000001477409"/>
    <s v="780200000000231539"/>
    <s v="8719856668129"/>
    <s v="782900000000017054"/>
    <x v="0"/>
    <s v="HUD-CKL"/>
    <x v="2"/>
    <x v="0"/>
    <x v="25"/>
    <s v="J30J321884"/>
    <s v="Ck Black"/>
    <s v="L"/>
    <n v="1"/>
    <s v=""/>
    <s v=""/>
    <s v="RESULT MIX MNP MIX 01 LOT-1849"/>
    <s v="VELVET CORDUROY HOODIE"/>
    <s v=""/>
    <s v=""/>
    <n v="139.9"/>
    <n v="139.9"/>
    <s v="EUR"/>
    <s v=""/>
    <s v=""/>
  </r>
  <r>
    <s v="POLAND 004"/>
    <s v="780100000001477409"/>
    <s v="780200000000231539"/>
    <s v="8719856668181"/>
    <s v="782900000000017054"/>
    <x v="0"/>
    <s v="HUD-CKL"/>
    <x v="2"/>
    <x v="0"/>
    <x v="25"/>
    <s v="J30J321884"/>
    <s v="Ck Black"/>
    <s v="XL"/>
    <n v="1"/>
    <s v=""/>
    <s v=""/>
    <s v="RESULT MIX MNP MIX 01 LOT-1849"/>
    <s v="VELVET CORDUROY HOODIE"/>
    <s v=""/>
    <s v=""/>
    <n v="139.9"/>
    <n v="139.9"/>
    <s v="EUR"/>
    <s v=""/>
    <s v=""/>
  </r>
  <r>
    <s v="POLAND 004"/>
    <s v="780100000001495320"/>
    <s v="780200000000231539"/>
    <s v="8719856173203"/>
    <s v="782900000000017054"/>
    <x v="0"/>
    <s v="HUD-CKL"/>
    <x v="2"/>
    <x v="0"/>
    <x v="26"/>
    <s v="K10K109551"/>
    <s v="CALVIN NAVY"/>
    <s v="46"/>
    <n v="2"/>
    <s v=""/>
    <s v=""/>
    <s v="RESULT MIX MNP MIX 01 LOT-1849"/>
    <s v="TRAVEL GABARDINE BLAZER"/>
    <s v="PORTUGAL"/>
    <s v="6203339000"/>
    <n v="419.9"/>
    <n v="839.8"/>
    <s v="EUR"/>
    <s v="55% POLYESTER, 43% WOOL, 2% ELASTANE"/>
    <s v=""/>
  </r>
  <r>
    <s v="POLAND 004"/>
    <s v="780100000001495320"/>
    <s v="780200000000231539"/>
    <s v="8719856173456"/>
    <s v="782900000000017054"/>
    <x v="0"/>
    <s v="HUD-CKL"/>
    <x v="2"/>
    <x v="0"/>
    <x v="26"/>
    <s v="K10K109551"/>
    <s v="CALVIN NAVY"/>
    <s v="50"/>
    <n v="3"/>
    <s v=""/>
    <s v=""/>
    <s v="RESULT MIX MNP MIX 01 LOT-1849"/>
    <s v="TRAVEL GABARDINE BLAZER"/>
    <s v="PORTUGAL"/>
    <s v="6203339000"/>
    <n v="419.9"/>
    <n v="1259.6999999999998"/>
    <s v="EUR"/>
    <s v="55% POLYESTER, 43% WOOL, 2% ELASTANE"/>
    <s v=""/>
  </r>
  <r>
    <s v="POLAND 004"/>
    <s v="780100000001495320"/>
    <s v="780200000000231539"/>
    <s v="8719856173661"/>
    <s v="782900000000017054"/>
    <x v="0"/>
    <s v="HUD-CKL"/>
    <x v="2"/>
    <x v="0"/>
    <x v="26"/>
    <s v="K10K109551"/>
    <s v="CALVIN NAVY"/>
    <s v="52"/>
    <n v="4"/>
    <s v=""/>
    <s v=""/>
    <s v="RESULT MIX MNP MIX 01 LOT-1849"/>
    <s v="TRAVEL GABARDINE BLAZER"/>
    <s v="PORTUGAL"/>
    <s v="6203339000"/>
    <n v="419.9"/>
    <n v="1679.6"/>
    <s v="EUR"/>
    <s v="55% POLYESTER, 43% WOOL, 2% ELASTANE"/>
    <s v=""/>
  </r>
  <r>
    <s v="POLAND 004"/>
    <s v="780100000001495320"/>
    <s v="780200000000231539"/>
    <s v="8719856173791"/>
    <s v="782900000000017054"/>
    <x v="0"/>
    <s v="HUD-CKL"/>
    <x v="2"/>
    <x v="0"/>
    <x v="26"/>
    <s v="K10K109551"/>
    <s v="CALVIN NAVY"/>
    <s v="54"/>
    <n v="2"/>
    <s v=""/>
    <s v=""/>
    <s v="RESULT MIX MNP MIX 01 LOT-1849"/>
    <s v="TRAVEL GABARDINE BLAZER"/>
    <s v="PORTUGAL"/>
    <s v="6203339000"/>
    <n v="419.9"/>
    <n v="839.8"/>
    <s v="EUR"/>
    <s v="55% POLYESTER, 43% WOOL, 2% ELASTANE"/>
    <s v=""/>
  </r>
  <r>
    <s v="POLAND 004"/>
    <s v="780100000001495320"/>
    <s v="780200000000231539"/>
    <s v="8719856173319"/>
    <s v="782900000000017054"/>
    <x v="0"/>
    <s v="HUD-CKL"/>
    <x v="2"/>
    <x v="0"/>
    <x v="26"/>
    <s v="K10K109551"/>
    <s v="CALVIN NAVY"/>
    <s v="48"/>
    <n v="1"/>
    <s v=""/>
    <s v=""/>
    <s v="RESULT MIX MNP MIX 01 LOT-1849"/>
    <s v="TRAVEL GABARDINE BLAZER"/>
    <s v="PORTUGAL"/>
    <s v="6203339000"/>
    <n v="419.9"/>
    <n v="419.9"/>
    <s v="EUR"/>
    <s v="55% POLYESTER, 43% WOOL, 2% ELASTANE"/>
    <s v=""/>
  </r>
  <r>
    <s v="POLAND 004"/>
    <s v="780100000001495320"/>
    <s v="780200000000231539"/>
    <s v="8720109270167"/>
    <s v="782900000000017054"/>
    <x v="0"/>
    <s v="HUD-CKL"/>
    <x v="2"/>
    <x v="0"/>
    <x v="26"/>
    <s v="K10K112949"/>
    <s v="FRESH CLAY"/>
    <s v="M"/>
    <n v="2"/>
    <s v=""/>
    <s v=""/>
    <s v="RESULT MIX MNP MIX 01 LOT-1849"/>
    <s v="COTTON SEACELL MODERN BLAZER"/>
    <s v="TÜRKIYE"/>
    <s v=""/>
    <n v="369.9"/>
    <n v="739.8"/>
    <s v="EUR"/>
    <s v="81% ORGANIC COTTON, 19% LYOCELL"/>
    <s v=""/>
  </r>
  <r>
    <s v="POLAND 004"/>
    <s v="780100000001495320"/>
    <s v="780200000000231539"/>
    <s v="8720109269888"/>
    <s v="782900000000017054"/>
    <x v="0"/>
    <s v="HUD-CKL"/>
    <x v="2"/>
    <x v="0"/>
    <x v="26"/>
    <s v="K10K112949"/>
    <s v="FRESH CLAY"/>
    <s v="XS"/>
    <n v="1"/>
    <s v=""/>
    <s v=""/>
    <s v="RESULT MIX MNP MIX 01 LOT-1849"/>
    <s v="COTTON SEACELL MODERN BLAZER"/>
    <s v="TÜRKIYE"/>
    <s v=""/>
    <n v="369.9"/>
    <n v="369.9"/>
    <s v="EUR"/>
    <s v="81% ORGANIC COTTON, 19% LYOCELL"/>
    <s v=""/>
  </r>
  <r>
    <s v="POLAND 004"/>
    <s v="780100000001495320"/>
    <s v="780200000000231539"/>
    <s v="8720109270181"/>
    <s v="782900000000017054"/>
    <x v="0"/>
    <s v="HUD-CKL"/>
    <x v="2"/>
    <x v="0"/>
    <x v="26"/>
    <s v="K10K112949"/>
    <s v="FRESH CLAY"/>
    <s v="L"/>
    <n v="1"/>
    <s v=""/>
    <s v=""/>
    <s v="RESULT MIX MNP MIX 01 LOT-1849"/>
    <s v="COTTON SEACELL MODERN BLAZER"/>
    <s v="TÜRKIYE"/>
    <s v=""/>
    <n v="369.9"/>
    <n v="369.9"/>
    <s v="EUR"/>
    <s v="81% ORGANIC COTTON, 19% LYOCELL"/>
    <s v=""/>
  </r>
  <r>
    <s v="POLAND 004"/>
    <s v="780100000001495320"/>
    <s v="780200000000231539"/>
    <s v="8720109270129"/>
    <s v="782900000000017054"/>
    <x v="0"/>
    <s v="HUD-CKL"/>
    <x v="2"/>
    <x v="0"/>
    <x v="26"/>
    <s v="K10K112949"/>
    <s v="FRESH CLAY"/>
    <s v="S"/>
    <n v="1"/>
    <s v=""/>
    <s v=""/>
    <s v="RESULT MIX MNP MIX 01 LOT-1849"/>
    <s v="COTTON SEACELL MODERN BLAZER"/>
    <s v="TÜRKIYE"/>
    <s v=""/>
    <n v="369.9"/>
    <n v="369.9"/>
    <s v="EUR"/>
    <s v="81% ORGANIC COTTON, 19% LYOCELL"/>
    <s v=""/>
  </r>
  <r>
    <s v="POLAND 004"/>
    <s v="780100000001495320"/>
    <s v="780200000000231539"/>
    <s v="8720109270402"/>
    <s v="782900000000017054"/>
    <x v="0"/>
    <s v="HUD-CKL"/>
    <x v="2"/>
    <x v="0"/>
    <x v="26"/>
    <s v="K10K112949"/>
    <s v="FRESH CLAY"/>
    <s v="XL"/>
    <n v="1"/>
    <s v=""/>
    <s v=""/>
    <s v="RESULT MIX MNP MIX 01 LOT-1849"/>
    <s v="COTTON SEACELL MODERN BLAZER"/>
    <s v="TÜRKIYE"/>
    <s v=""/>
    <n v="369.9"/>
    <n v="369.9"/>
    <s v="EUR"/>
    <s v="81% ORGANIC COTTON, 19% LYOCELL"/>
    <s v=""/>
  </r>
  <r>
    <s v="POLAND 004"/>
    <s v="780100000001495705"/>
    <s v="780200000000231540"/>
    <s v="8720109808186"/>
    <s v="782900000000017054"/>
    <x v="0"/>
    <s v="HUD-CKL"/>
    <x v="2"/>
    <x v="1"/>
    <x v="12"/>
    <s v="000QF7630E"/>
    <s v="WHITE"/>
    <s v="XS"/>
    <n v="1"/>
    <s v=""/>
    <s v=""/>
    <s v="RESULT MIX MNP MIX 01 LOT-1849"/>
    <s v="UNLINED BANDEAU"/>
    <s v="INDONESIA"/>
    <s v=""/>
    <n v="46.9"/>
    <n v="46.9"/>
    <s v="EUR"/>
    <s v="82% REPROCESSED NYLON, 18% ELASTANE"/>
    <s v=""/>
  </r>
  <r>
    <s v="POLAND 004"/>
    <s v="780100000001495705"/>
    <s v="780200000000231540"/>
    <s v="8719853676097"/>
    <s v="782900000000017054"/>
    <x v="0"/>
    <s v="HUD-CKL"/>
    <x v="2"/>
    <x v="1"/>
    <x v="12"/>
    <s v="KW0KW01247"/>
    <s v="MULTI"/>
    <s v="XL"/>
    <n v="1"/>
    <s v=""/>
    <s v=""/>
    <s v="RESULT MIX MNP MIX 01 LOT-1849"/>
    <s v="BRALETTE-RP-METALLIC"/>
    <s v=""/>
    <s v=""/>
    <n v="67"/>
    <n v="67"/>
    <s v="EUR"/>
    <s v=""/>
    <s v=""/>
  </r>
  <r>
    <s v="POLAND 004"/>
    <s v="780100000001495705"/>
    <s v="780200000000231540"/>
    <s v="8720109698107"/>
    <s v="782900000000017054"/>
    <x v="0"/>
    <s v="HUD-CKL"/>
    <x v="2"/>
    <x v="1"/>
    <x v="12"/>
    <s v="KW0KW02425"/>
    <s v=""/>
    <s v="S"/>
    <n v="2"/>
    <s v=""/>
    <s v=""/>
    <s v="RESULT MIX MNP MIX 01 LOT-1849"/>
    <s v="BRALETTE-RP"/>
    <s v=""/>
    <s v=""/>
    <n v="69.900000000000006"/>
    <n v="139.80000000000001"/>
    <s v="EUR"/>
    <s v=""/>
    <s v=""/>
  </r>
  <r>
    <s v="POLAND 004"/>
    <s v="780100000001495705"/>
    <s v="780200000000231540"/>
    <s v="8720109697704"/>
    <s v="782900000000017054"/>
    <x v="0"/>
    <s v="HUD-CKL"/>
    <x v="2"/>
    <x v="1"/>
    <x v="12"/>
    <s v="KW0KW02425"/>
    <s v=""/>
    <s v="XS"/>
    <n v="1"/>
    <s v=""/>
    <s v=""/>
    <s v="RESULT MIX MNP MIX 01 LOT-1849"/>
    <s v="BRALETTE-RP"/>
    <s v=""/>
    <s v=""/>
    <n v="69.900000000000006"/>
    <n v="69.900000000000006"/>
    <s v="EUR"/>
    <s v=""/>
    <s v=""/>
  </r>
  <r>
    <s v="POLAND 004"/>
    <s v="780100000001495705"/>
    <s v="780200000000231540"/>
    <s v="8720109699227"/>
    <s v="782900000000017054"/>
    <x v="0"/>
    <s v="HUD-CKL"/>
    <x v="2"/>
    <x v="1"/>
    <x v="12"/>
    <s v="KW0KW02425"/>
    <s v=""/>
    <s v="XL"/>
    <n v="1"/>
    <s v=""/>
    <s v=""/>
    <s v="RESULT MIX MNP MIX 01 LOT-1849"/>
    <s v="BRALETTE-RP"/>
    <s v=""/>
    <s v=""/>
    <n v="69.900000000000006"/>
    <n v="69.900000000000006"/>
    <s v="EUR"/>
    <s v=""/>
    <s v=""/>
  </r>
  <r>
    <s v="POLAND 004"/>
    <s v="780100000001495705"/>
    <s v="780200000000231540"/>
    <s v="8720109711592"/>
    <s v="782900000000017054"/>
    <x v="0"/>
    <s v="HUD-CKL"/>
    <x v="2"/>
    <x v="1"/>
    <x v="12"/>
    <s v="KW0KW02329"/>
    <s v=""/>
    <s v="L"/>
    <n v="1"/>
    <s v=""/>
    <s v=""/>
    <s v="RESULT MIX MNP MIX 01 LOT-1849"/>
    <s v="BIKINI"/>
    <s v=""/>
    <s v=""/>
    <n v="69.900000000000006"/>
    <n v="69.900000000000006"/>
    <s v="EUR"/>
    <s v=""/>
    <s v=""/>
  </r>
  <r>
    <s v="POLAND 004"/>
    <s v="780100000001495705"/>
    <s v="780200000000231540"/>
    <s v="8720107838529"/>
    <s v="782900000000017054"/>
    <x v="0"/>
    <s v="HUD-CKL"/>
    <x v="2"/>
    <x v="1"/>
    <x v="12"/>
    <s v="KW0KW02019"/>
    <s v="Pvh Black"/>
    <s v="XS"/>
    <n v="2"/>
    <s v=""/>
    <s v=""/>
    <s v="RESULT MIX MNP MIX 01 LOT-1849"/>
    <s v="BRAZILIAN"/>
    <s v="CHINA"/>
    <s v=""/>
    <n v="59.9"/>
    <n v="119.8"/>
    <s v="EUR"/>
    <s v="85% RECYCLED NYLON / POLYAMIDE, 15% ELASTANE"/>
    <s v=""/>
  </r>
  <r>
    <s v="POLAND 004"/>
    <s v="780100000001495705"/>
    <s v="780200000000231540"/>
    <s v="8720107838536"/>
    <s v="782900000000017054"/>
    <x v="0"/>
    <s v="HUD-CKL"/>
    <x v="2"/>
    <x v="1"/>
    <x v="12"/>
    <s v="KW0KW02019"/>
    <s v="Pvh Black"/>
    <s v="S"/>
    <n v="1"/>
    <s v=""/>
    <s v=""/>
    <s v="RESULT MIX MNP MIX 01 LOT-1849"/>
    <s v="BRAZILIAN"/>
    <s v="CHINA"/>
    <s v=""/>
    <n v="59.9"/>
    <n v="59.9"/>
    <s v="EUR"/>
    <s v="85% RECYCLED NYLON / POLYAMIDE, 15% ELASTANE"/>
    <s v=""/>
  </r>
  <r>
    <s v="POLAND 004"/>
    <s v="780100000001495705"/>
    <s v="780200000000231540"/>
    <s v="8720109711097"/>
    <s v="782900000000017054"/>
    <x v="0"/>
    <s v="HUD-CKL"/>
    <x v="2"/>
    <x v="1"/>
    <x v="12"/>
    <s v="KW0KW02329"/>
    <s v=""/>
    <s v="XS"/>
    <n v="2"/>
    <s v=""/>
    <s v=""/>
    <s v="RESULT MIX MNP MIX 01 LOT-1849"/>
    <s v="BIKINI"/>
    <s v=""/>
    <s v=""/>
    <n v="69.900000000000006"/>
    <n v="139.80000000000001"/>
    <s v="EUR"/>
    <s v=""/>
    <s v=""/>
  </r>
  <r>
    <s v="POLAND 004"/>
    <s v="780100000001495705"/>
    <s v="780200000000231540"/>
    <s v="8719856060992"/>
    <s v="782900000000017054"/>
    <x v="0"/>
    <s v="HUD-CKL"/>
    <x v="2"/>
    <x v="1"/>
    <x v="12"/>
    <s v="KW0KW01901"/>
    <s v="CORAL CRUSH"/>
    <s v="L"/>
    <n v="1"/>
    <s v=""/>
    <s v=""/>
    <s v="RESULT MIX MNP MIX 01 LOT-1849"/>
    <s v="CLASSIC BIKINI, XKN,"/>
    <s v=""/>
    <s v=""/>
    <n v="54.9"/>
    <n v="54.9"/>
    <s v="EUR"/>
    <s v="POLYAMIDE (85%), ELASTANE (15%)"/>
    <s v=""/>
  </r>
  <r>
    <s v="POLAND 004"/>
    <s v="780100000001495705"/>
    <s v="780200000000231540"/>
    <s v="8719853659427"/>
    <s v="782900000000017054"/>
    <x v="0"/>
    <s v="HUD-CKL"/>
    <x v="2"/>
    <x v="1"/>
    <x v="12"/>
    <s v="KW0KW01413"/>
    <s v="MULTI"/>
    <s v="XS"/>
    <n v="1"/>
    <s v=""/>
    <s v=""/>
    <s v="RESULT MIX MNP MIX 01 LOT-1849"/>
    <s v="WB-TANGA BIKINI"/>
    <s v=""/>
    <s v=""/>
    <n v="49"/>
    <n v="49"/>
    <s v="EUR"/>
    <s v=""/>
    <s v=""/>
  </r>
  <r>
    <s v="POLAND 004"/>
    <s v="780100000001495705"/>
    <s v="780200000000231540"/>
    <s v="8719853660300"/>
    <s v="782900000000017054"/>
    <x v="0"/>
    <s v="HUD-CKL"/>
    <x v="2"/>
    <x v="1"/>
    <x v="12"/>
    <s v="KW0KW01413"/>
    <s v="MULTI"/>
    <s v="XL"/>
    <n v="1"/>
    <s v=""/>
    <s v=""/>
    <s v="RESULT MIX MNP MIX 01 LOT-1849"/>
    <s v="WB-TANGA BIKINI"/>
    <s v=""/>
    <s v=""/>
    <n v="49"/>
    <n v="49"/>
    <s v="EUR"/>
    <s v=""/>
    <s v=""/>
  </r>
  <r>
    <s v="POLAND 004"/>
    <s v="780100000001495705"/>
    <s v="780200000000231540"/>
    <s v="8719852310732"/>
    <s v="782900000000017054"/>
    <x v="0"/>
    <s v="HUD-CKL"/>
    <x v="2"/>
    <x v="1"/>
    <x v="12"/>
    <s v="KW0KW00945"/>
    <s v=""/>
    <s v="XL"/>
    <n v="1"/>
    <s v=""/>
    <s v=""/>
    <s v="RESULT MIX MNP MIX 01 LOT-1849"/>
    <s v="BRAZILIAN"/>
    <s v=""/>
    <s v=""/>
    <n v="49"/>
    <n v="49"/>
    <s v="EUR"/>
    <s v=""/>
    <s v=""/>
  </r>
  <r>
    <s v="POLAND 004"/>
    <s v="780100000001495705"/>
    <s v="780200000000231540"/>
    <s v="8719854053569"/>
    <s v="782900000000017054"/>
    <x v="0"/>
    <s v="HUD-CKL"/>
    <x v="2"/>
    <x v="1"/>
    <x v="12"/>
    <s v="KW0KW01527"/>
    <s v="TANGLED TIGER DIRECT GREEN"/>
    <s v="L"/>
    <n v="1"/>
    <s v=""/>
    <s v=""/>
    <s v="RESULT MIX MNP MIX 01 LOT-1849"/>
    <s v="DELTA BRAZILIAN, 0H8"/>
    <s v=""/>
    <s v=""/>
    <n v="48.9"/>
    <n v="48.9"/>
    <s v="EUR"/>
    <s v=""/>
    <s v=""/>
  </r>
  <r>
    <s v="POLAND 004"/>
    <s v="780100000001495705"/>
    <s v="780200000000231540"/>
    <s v="8720107838574"/>
    <s v="782900000000017054"/>
    <x v="0"/>
    <s v="HUD-CKL"/>
    <x v="2"/>
    <x v="1"/>
    <x v="12"/>
    <s v="KW0KW02019"/>
    <s v="Pvh Black"/>
    <s v="L"/>
    <n v="1"/>
    <s v=""/>
    <s v=""/>
    <s v="RESULT MIX MNP MIX 01 LOT-1849"/>
    <s v="BRAZILIAN"/>
    <s v="CHINA"/>
    <s v=""/>
    <n v="59.9"/>
    <n v="59.9"/>
    <s v="EUR"/>
    <s v="85% RECYCLED NYLON / POLYAMIDE, 15% ELASTANE"/>
    <s v=""/>
  </r>
  <r>
    <s v="POLAND 004"/>
    <s v="780100000001495705"/>
    <s v="780200000000231540"/>
    <s v="8720107838550"/>
    <s v="782900000000017054"/>
    <x v="0"/>
    <s v="HUD-CKL"/>
    <x v="2"/>
    <x v="1"/>
    <x v="12"/>
    <s v="KW0KW02019"/>
    <s v="Pvh Black"/>
    <s v="M"/>
    <n v="2"/>
    <s v=""/>
    <s v=""/>
    <s v="RESULT MIX MNP MIX 01 LOT-1849"/>
    <s v="BRAZILIAN"/>
    <s v="CHINA"/>
    <s v=""/>
    <n v="59.9"/>
    <n v="119.8"/>
    <s v="EUR"/>
    <s v="85% RECYCLED NYLON / POLYAMIDE, 15% ELASTANE"/>
    <s v=""/>
  </r>
  <r>
    <s v="POLAND 004"/>
    <s v="780100000001495705"/>
    <s v="780200000000231540"/>
    <s v="8719855541157"/>
    <s v="782900000000017054"/>
    <x v="0"/>
    <s v="HUD-CKL"/>
    <x v="2"/>
    <x v="1"/>
    <x v="12"/>
    <s v="KW0KW01707"/>
    <s v=""/>
    <s v="L"/>
    <n v="1"/>
    <s v=""/>
    <s v=""/>
    <s v="RESULT MIX MNP MIX 01 LOT-1849"/>
    <s v="HIGH WAIST CHEEKY BI"/>
    <s v=""/>
    <s v=""/>
    <n v="48.9"/>
    <n v="48.9"/>
    <s v="EUR"/>
    <s v=""/>
    <s v=""/>
  </r>
  <r>
    <s v="POLAND 004"/>
    <s v="780100000001495705"/>
    <s v="780200000000231540"/>
    <s v="8719852337814"/>
    <s v="782900000000017054"/>
    <x v="0"/>
    <s v="HUD-CKL"/>
    <x v="2"/>
    <x v="1"/>
    <x v="12"/>
    <s v="KW0KW00930"/>
    <s v="MULTI"/>
    <s v="XL"/>
    <n v="1"/>
    <s v=""/>
    <s v=""/>
    <s v="RESULT MIX MNP MIX 01 LOT-1849"/>
    <s v="CLASSIC BIKINI"/>
    <s v=""/>
    <s v=""/>
    <n v="55"/>
    <n v="55"/>
    <s v="EUR"/>
    <s v=""/>
    <s v=""/>
  </r>
  <r>
    <s v="POLAND 004"/>
    <s v="780100000001495705"/>
    <s v="780200000000231540"/>
    <s v="8719852337807"/>
    <s v="782900000000017054"/>
    <x v="0"/>
    <s v="HUD-CKL"/>
    <x v="2"/>
    <x v="1"/>
    <x v="12"/>
    <s v="KW0KW00930"/>
    <s v="MULTI"/>
    <s v="L"/>
    <n v="1"/>
    <s v=""/>
    <s v=""/>
    <s v="RESULT MIX MNP MIX 01 LOT-1849"/>
    <s v="CLASSIC BIKINI"/>
    <s v=""/>
    <s v=""/>
    <n v="55"/>
    <n v="55"/>
    <s v="EUR"/>
    <s v=""/>
    <s v=""/>
  </r>
  <r>
    <s v="POLAND 004"/>
    <s v="780100000001495705"/>
    <s v="780200000000231540"/>
    <s v="8719855533480"/>
    <s v="782900000000017054"/>
    <x v="0"/>
    <s v="HUD-CKL"/>
    <x v="2"/>
    <x v="1"/>
    <x v="12"/>
    <s v="KW0KW01708"/>
    <s v="BOLD YELLOW"/>
    <s v="L"/>
    <n v="1"/>
    <s v=""/>
    <s v=""/>
    <s v="RESULT MIX MNP MIX 01 LOT-1849"/>
    <s v="STRING SIDE TIE BIKI"/>
    <s v=""/>
    <s v=""/>
    <n v="48.9"/>
    <n v="48.9"/>
    <s v="EUR"/>
    <s v=""/>
    <s v=""/>
  </r>
  <r>
    <s v="POLAND 004"/>
    <s v="780100000001495705"/>
    <s v="780200000000231540"/>
    <s v="8719855533435"/>
    <s v="782900000000017054"/>
    <x v="0"/>
    <s v="HUD-CKL"/>
    <x v="2"/>
    <x v="1"/>
    <x v="12"/>
    <s v="KW0KW01708"/>
    <s v="BOLD YELLOW"/>
    <s v="M"/>
    <n v="1"/>
    <s v=""/>
    <s v=""/>
    <s v="RESULT MIX MNP MIX 01 LOT-1849"/>
    <s v="STRING SIDE TIE BIKI"/>
    <s v=""/>
    <s v=""/>
    <n v="48.9"/>
    <n v="48.9"/>
    <s v="EUR"/>
    <s v=""/>
    <s v=""/>
  </r>
  <r>
    <s v="POLAND 004"/>
    <s v="780100000001495705"/>
    <s v="780200000000231540"/>
    <s v="8719853659915"/>
    <s v="782900000000017054"/>
    <x v="0"/>
    <s v="HUD-CKL"/>
    <x v="2"/>
    <x v="1"/>
    <x v="12"/>
    <s v="KW0KW01413"/>
    <s v="MULTI"/>
    <s v="M"/>
    <n v="1"/>
    <s v=""/>
    <s v=""/>
    <s v="RESULT MIX MNP MIX 01 LOT-1849"/>
    <s v="WB-TANGA BIKINI"/>
    <s v=""/>
    <s v=""/>
    <n v="49"/>
    <n v="49"/>
    <s v="EUR"/>
    <s v=""/>
    <s v=""/>
  </r>
  <r>
    <s v="POLAND 004"/>
    <s v="780100000001495705"/>
    <s v="780200000000231540"/>
    <s v="8719852304175"/>
    <s v="782900000000017054"/>
    <x v="0"/>
    <s v="HUD-CKL"/>
    <x v="2"/>
    <x v="1"/>
    <x v="12"/>
    <s v="KW0KW01042"/>
    <s v="MULTI"/>
    <s v="M"/>
    <n v="1"/>
    <s v=""/>
    <s v=""/>
    <s v="RESULT MIX MNP MIX 01 LOT-1849"/>
    <s v="HIGH WAIST CHEEKY BI"/>
    <s v=""/>
    <s v=""/>
    <n v="67"/>
    <n v="67"/>
    <s v="EUR"/>
    <s v=""/>
    <s v=""/>
  </r>
  <r>
    <s v="POLAND 004"/>
    <s v="780100000001495705"/>
    <s v="780200000000231540"/>
    <s v="8719853666340"/>
    <s v="782900000000017054"/>
    <x v="0"/>
    <s v="HUD-CKL"/>
    <x v="2"/>
    <x v="1"/>
    <x v="12"/>
    <s v="KW0KW01258"/>
    <s v="MULTI"/>
    <s v="XL"/>
    <n v="1"/>
    <s v=""/>
    <s v=""/>
    <s v="RESULT MIX MNP MIX 01 LOT-1849"/>
    <s v="MODERN BIKINI-METALL"/>
    <s v=""/>
    <s v=""/>
    <n v="61"/>
    <n v="61"/>
    <s v="EUR"/>
    <s v="POLYAMIDE (83%), ELASTANE (17%)"/>
    <s v=""/>
  </r>
  <r>
    <s v="POLAND 004"/>
    <s v="780100000001495705"/>
    <s v="780200000000231540"/>
    <s v="8720109711295"/>
    <s v="782900000000017054"/>
    <x v="0"/>
    <s v="HUD-CKL"/>
    <x v="2"/>
    <x v="1"/>
    <x v="12"/>
    <s v="KW0KW02329"/>
    <s v=""/>
    <s v="S"/>
    <n v="2"/>
    <s v=""/>
    <s v=""/>
    <s v="RESULT MIX MNP MIX 01 LOT-1849"/>
    <s v="BIKINI"/>
    <s v=""/>
    <s v=""/>
    <n v="69.900000000000006"/>
    <n v="139.80000000000001"/>
    <s v="EUR"/>
    <s v=""/>
    <s v=""/>
  </r>
  <r>
    <s v="POLAND 004"/>
    <s v="780100000001495705"/>
    <s v="780200000000231540"/>
    <s v="8720107838918"/>
    <s v="782900000000017054"/>
    <x v="0"/>
    <s v="HUD-CKL"/>
    <x v="2"/>
    <x v="1"/>
    <x v="12"/>
    <s v="KW0KW02019"/>
    <s v="Pvh Black"/>
    <s v="XL"/>
    <n v="2"/>
    <s v=""/>
    <s v=""/>
    <s v="RESULT MIX MNP MIX 01 LOT-1849"/>
    <s v="BRAZILIAN"/>
    <s v="CHINA"/>
    <s v=""/>
    <n v="59.9"/>
    <n v="119.8"/>
    <s v="EUR"/>
    <s v="85% RECYCLED NYLON / POLYAMIDE, 15% ELASTANE"/>
    <s v=""/>
  </r>
  <r>
    <s v="POLAND 004"/>
    <s v="780100000001495705"/>
    <s v="780200000000231540"/>
    <s v="8719855541317"/>
    <s v="782900000000017054"/>
    <x v="0"/>
    <s v="HUD-CKL"/>
    <x v="2"/>
    <x v="1"/>
    <x v="12"/>
    <s v="KW0KW01602"/>
    <s v="PVH BLACK"/>
    <s v="L"/>
    <n v="1"/>
    <s v=""/>
    <s v=""/>
    <s v="RESULT MIX MNP MIX 01 LOT-1849"/>
    <s v="HIGH LEG CHEEKY BIKI"/>
    <s v=""/>
    <s v=""/>
    <n v="54.9"/>
    <n v="54.9"/>
    <s v="EUR"/>
    <s v=""/>
    <s v=""/>
  </r>
  <r>
    <s v="POLAND 004"/>
    <s v="780100000001495705"/>
    <s v="780200000000231540"/>
    <s v="8719855541300"/>
    <s v="782900000000017054"/>
    <x v="0"/>
    <s v="HUD-CKL"/>
    <x v="2"/>
    <x v="1"/>
    <x v="12"/>
    <s v="KW0KW01707"/>
    <s v=""/>
    <s v="XL"/>
    <n v="1"/>
    <s v=""/>
    <s v=""/>
    <s v="RESULT MIX MNP MIX 01 LOT-1849"/>
    <s v="HIGH WAIST CHEEKY BI"/>
    <s v=""/>
    <s v=""/>
    <n v="48.9"/>
    <n v="48.9"/>
    <s v="EUR"/>
    <s v=""/>
    <s v=""/>
  </r>
  <r>
    <s v="POLAND 004"/>
    <s v="780100000001495705"/>
    <s v="780200000000231540"/>
    <s v="8719855536207"/>
    <s v="782900000000017054"/>
    <x v="0"/>
    <s v="HUD-CKL"/>
    <x v="2"/>
    <x v="1"/>
    <x v="12"/>
    <s v="KW0KW01726"/>
    <s v="VIVID ORANGE"/>
    <s v="XL"/>
    <n v="1"/>
    <s v=""/>
    <s v=""/>
    <s v="RESULT MIX MNP MIX 01 LOT-1849"/>
    <s v="DELTA BIKINI"/>
    <s v=""/>
    <s v=""/>
    <n v="48.9"/>
    <n v="48.9"/>
    <s v="EUR"/>
    <s v=""/>
    <s v=""/>
  </r>
  <r>
    <s v="POLAND 004"/>
    <s v="780100000001495705"/>
    <s v="780200000000231540"/>
    <s v="8720109696196"/>
    <s v="782900000000017054"/>
    <x v="0"/>
    <s v="HUD-CKL"/>
    <x v="2"/>
    <x v="1"/>
    <x v="12"/>
    <s v="KW0KW02399"/>
    <s v=""/>
    <s v="S"/>
    <n v="3"/>
    <s v=""/>
    <s v=""/>
    <s v="RESULT MIX MNP MIX 01 LOT-1849"/>
    <s v="DELTA BIKINI"/>
    <s v=""/>
    <s v=""/>
    <n v="54.9"/>
    <n v="164.7"/>
    <s v="EUR"/>
    <s v=""/>
    <s v=""/>
  </r>
  <r>
    <s v="POLAND 004"/>
    <s v="780100000001495705"/>
    <s v="780200000000231540"/>
    <s v="8720109706635"/>
    <s v="782900000000017054"/>
    <x v="0"/>
    <s v="HUD-CKL"/>
    <x v="2"/>
    <x v="1"/>
    <x v="12"/>
    <s v="KW0KW02428"/>
    <s v=""/>
    <s v="S"/>
    <n v="1"/>
    <s v=""/>
    <s v=""/>
    <s v="RESULT MIX MNP MIX 01 LOT-1849"/>
    <s v="BIKINI"/>
    <s v=""/>
    <s v=""/>
    <n v="59.9"/>
    <n v="59.9"/>
    <s v="EUR"/>
    <s v=""/>
    <s v=""/>
  </r>
  <r>
    <s v="POLAND 004"/>
    <s v="780100000001495705"/>
    <s v="780200000000231540"/>
    <s v="8720107827301"/>
    <s v="782900000000017054"/>
    <x v="0"/>
    <s v="HUD-CKL"/>
    <x v="2"/>
    <x v="1"/>
    <x v="12"/>
    <s v="KW0KW01990"/>
    <s v="PVH BLACK"/>
    <s v="M"/>
    <n v="1"/>
    <s v=""/>
    <s v=""/>
    <s v="RESULT MIX MNP MIX 01 LOT-1849"/>
    <s v="BIKINI, BEH, L"/>
    <s v="SRI LANKA"/>
    <s v=""/>
    <n v="64.900000000000006"/>
    <n v="64.900000000000006"/>
    <s v="EUR"/>
    <s v="RECYCLED NYLON / POLYAMIDE (83%), ELASTANE (17%)"/>
    <s v=""/>
  </r>
  <r>
    <s v="POLAND 004"/>
    <s v="780100000001495705"/>
    <s v="780200000000231540"/>
    <s v="8719853678770"/>
    <s v="782900000000017054"/>
    <x v="0"/>
    <s v="HUD-CKL"/>
    <x v="2"/>
    <x v="1"/>
    <x v="12"/>
    <s v="KW0KW01259"/>
    <s v="MULTI"/>
    <s v="XS"/>
    <n v="1"/>
    <s v=""/>
    <s v=""/>
    <s v="RESULT MIX MNP MIX 01 LOT-1849"/>
    <s v="MODERN BIKINI-PRINT"/>
    <s v=""/>
    <s v=""/>
    <n v="61"/>
    <n v="61"/>
    <s v="EUR"/>
    <s v=""/>
    <s v=""/>
  </r>
  <r>
    <s v="POLAND 004"/>
    <s v="780100000001495705"/>
    <s v="780200000000231540"/>
    <s v="8719853660133"/>
    <s v="782900000000017054"/>
    <x v="0"/>
    <s v="HUD-CKL"/>
    <x v="2"/>
    <x v="1"/>
    <x v="12"/>
    <s v="KW0KW01413"/>
    <s v="MULTI"/>
    <s v="L"/>
    <n v="1"/>
    <s v=""/>
    <s v=""/>
    <s v="RESULT MIX MNP MIX 01 LOT-1849"/>
    <s v="WB-TANGA BIKINI"/>
    <s v=""/>
    <s v=""/>
    <n v="49"/>
    <n v="49"/>
    <s v="EUR"/>
    <s v=""/>
    <s v=""/>
  </r>
  <r>
    <s v="POLAND 004"/>
    <s v="780100000001495705"/>
    <s v="780200000000231540"/>
    <s v="8719855521807"/>
    <s v="782900000000017054"/>
    <x v="0"/>
    <s v="HUD-CKL"/>
    <x v="2"/>
    <x v="1"/>
    <x v="12"/>
    <s v="KW0KW01869"/>
    <s v=""/>
    <s v="M"/>
    <n v="1"/>
    <s v=""/>
    <s v=""/>
    <s v="RESULT MIX MNP MIX 01 LOT-1849"/>
    <s v="HIGH WAIST CHEEKY BI"/>
    <s v=""/>
    <s v=""/>
    <n v="59.9"/>
    <n v="59.9"/>
    <s v="EUR"/>
    <s v=""/>
    <s v=""/>
  </r>
  <r>
    <s v="POLAND 004"/>
    <s v="780100000001495705"/>
    <s v="780200000000231540"/>
    <s v="8720107822009"/>
    <s v="782900000000017054"/>
    <x v="0"/>
    <s v="HUD-CKL"/>
    <x v="2"/>
    <x v="1"/>
    <x v="12"/>
    <s v="KW0KW01988"/>
    <s v="PINK FLASH"/>
    <s v="XS"/>
    <n v="2"/>
    <s v=""/>
    <s v=""/>
    <s v="RESULT MIX MNP MIX 01 LOT-1849"/>
    <s v="STRING SIDE TIE, XI1, L"/>
    <s v="VIETNAM"/>
    <s v=""/>
    <n v="54.9"/>
    <n v="109.8"/>
    <s v="EUR"/>
    <s v="RECYCLED POLYESTER (85%), ELASTANE (15%)"/>
    <s v=""/>
  </r>
  <r>
    <s v="POLAND 004"/>
    <s v="780100000001495705"/>
    <s v="780200000000231540"/>
    <s v="8720107822979"/>
    <s v="782900000000017054"/>
    <x v="0"/>
    <s v="HUD-CKL"/>
    <x v="2"/>
    <x v="1"/>
    <x v="12"/>
    <s v="KW0KW01985"/>
    <s v="Pvh Black"/>
    <s v="L"/>
    <n v="1"/>
    <s v=""/>
    <s v=""/>
    <s v="RESULT MIX MNP MIX 01 LOT-1849"/>
    <s v="STRING SIDE TIE, XI1, L"/>
    <s v="CHINA"/>
    <s v="6112419000"/>
    <n v="59.9"/>
    <n v="59.9"/>
    <s v="EUR"/>
    <s v="85% RECYCLED NYLON / POLYAMIDE, 15% ELASTANE"/>
    <s v=""/>
  </r>
  <r>
    <s v="POLAND 004"/>
    <s v="780100000001495705"/>
    <s v="780200000000231540"/>
    <s v="8719855536962"/>
    <s v="782900000000017054"/>
    <x v="0"/>
    <s v="HUD-CKL"/>
    <x v="2"/>
    <x v="1"/>
    <x v="12"/>
    <s v="KW0KW01724"/>
    <s v="ROYAL PINK"/>
    <s v="L"/>
    <n v="1"/>
    <s v=""/>
    <s v=""/>
    <s v="RESULT MIX MNP MIX 01 LOT-1849"/>
    <s v="STRING SIDE TIE CHEE"/>
    <s v=""/>
    <s v=""/>
    <n v="48.9"/>
    <n v="48.9"/>
    <s v="EUR"/>
    <s v=""/>
    <s v=""/>
  </r>
  <r>
    <s v="POLAND 004"/>
    <s v="780100000001495705"/>
    <s v="780200000000231540"/>
    <s v="8720107822085"/>
    <s v="782900000000017054"/>
    <x v="0"/>
    <s v="HUD-CKL"/>
    <x v="2"/>
    <x v="1"/>
    <x v="12"/>
    <s v="KW0KW01988"/>
    <s v="PINK FLASH"/>
    <s v="M"/>
    <n v="1"/>
    <s v=""/>
    <s v=""/>
    <s v="RESULT MIX MNP MIX 01 LOT-1849"/>
    <s v="STRING SIDE TIE, XI1, L"/>
    <s v="VIETNAM"/>
    <s v=""/>
    <n v="54.9"/>
    <n v="54.9"/>
    <s v="EUR"/>
    <s v="RECYCLED POLYESTER (85%), ELASTANE (15%)"/>
    <s v=""/>
  </r>
  <r>
    <s v="POLAND 004"/>
    <s v="780100000001495705"/>
    <s v="780200000000231540"/>
    <s v="8719855521814"/>
    <s v="782900000000017054"/>
    <x v="0"/>
    <s v="HUD-CKL"/>
    <x v="2"/>
    <x v="1"/>
    <x v="12"/>
    <s v="KW0KW01869"/>
    <s v=""/>
    <s v="L"/>
    <n v="1"/>
    <s v=""/>
    <s v=""/>
    <s v="RESULT MIX MNP MIX 01 LOT-1849"/>
    <s v="HIGH WAIST CHEEKY BI"/>
    <s v=""/>
    <s v=""/>
    <n v="59.9"/>
    <n v="59.9"/>
    <s v="EUR"/>
    <s v=""/>
    <s v=""/>
  </r>
  <r>
    <s v="POLAND 004"/>
    <s v="780100000001495705"/>
    <s v="780200000000231540"/>
    <s v="8720109747867"/>
    <s v="782900000000017054"/>
    <x v="0"/>
    <s v="HUD-CKL"/>
    <x v="2"/>
    <x v="1"/>
    <x v="12"/>
    <s v="KW0KW02475"/>
    <s v="MALIBU BLUE"/>
    <s v="S"/>
    <n v="1"/>
    <s v=""/>
    <s v=""/>
    <s v="RESULT MIX MNP MIX 01 LOT-1849"/>
    <s v="SCOOP ONE PIECE"/>
    <s v="SRI LANKA"/>
    <s v=""/>
    <n v="119.9"/>
    <n v="119.9"/>
    <s v="EUR"/>
    <s v="75% RECYCLED POLYESTER, 20% POLYESTER, 5% ELASTANE"/>
    <s v="E"/>
  </r>
  <r>
    <s v="POLAND 004"/>
    <s v="780100000001495705"/>
    <s v="780200000000231540"/>
    <s v="8720107859715"/>
    <s v="782900000000017054"/>
    <x v="0"/>
    <s v="HUD-CKL"/>
    <x v="2"/>
    <x v="1"/>
    <x v="12"/>
    <s v="KW0KW02087"/>
    <s v="PVH BLACK"/>
    <s v="XL"/>
    <n v="1"/>
    <s v=""/>
    <s v=""/>
    <s v="RESULT MIX MNP MIX 01 LOT-1849"/>
    <s v="GIFT PACK, XNE, L"/>
    <s v="VIETNAM"/>
    <s v=""/>
    <n v="149.9"/>
    <n v="149.9"/>
    <s v="EUR"/>
    <s v="RECYCLED NYLON / POLYAMIDE (80%), ELASTANE (20%)"/>
    <s v=""/>
  </r>
  <r>
    <s v="POLAND 004"/>
    <s v="780100000001495705"/>
    <s v="780200000000231540"/>
    <s v="8720107859371"/>
    <s v="782900000000017054"/>
    <x v="0"/>
    <s v="HUD-CKL"/>
    <x v="2"/>
    <x v="1"/>
    <x v="12"/>
    <s v="KW0KW02087"/>
    <s v="PVH BLACK"/>
    <s v="XS"/>
    <n v="1"/>
    <s v=""/>
    <s v=""/>
    <s v="RESULT MIX MNP MIX 01 LOT-1849"/>
    <s v="GIFT PACK, XNE, L"/>
    <s v="VIETNAM"/>
    <s v=""/>
    <n v="149.9"/>
    <n v="149.9"/>
    <s v="EUR"/>
    <s v="RECYCLED NYLON / POLYAMIDE (80%), ELASTANE (20%)"/>
    <s v=""/>
  </r>
  <r>
    <s v="POLAND 004"/>
    <s v="780100000001495705"/>
    <s v="780200000000231540"/>
    <s v="8720109747850"/>
    <s v="782900000000017054"/>
    <x v="0"/>
    <s v="HUD-CKL"/>
    <x v="2"/>
    <x v="1"/>
    <x v="12"/>
    <s v="KW0KW02475"/>
    <s v="MALIBU BLUE"/>
    <s v="XS"/>
    <n v="2"/>
    <s v=""/>
    <s v=""/>
    <s v="RESULT MIX MNP MIX 01 LOT-1849"/>
    <s v="SCOOP ONE PIECE"/>
    <s v="SRI LANKA"/>
    <s v=""/>
    <n v="119.9"/>
    <n v="239.8"/>
    <s v="EUR"/>
    <s v="75% RECYCLED POLYESTER, 20% POLYESTER, 5% ELASTANE"/>
    <s v="E"/>
  </r>
  <r>
    <s v="POLAND 004"/>
    <s v="780100000001495705"/>
    <s v="780200000000231540"/>
    <s v="8720109747874"/>
    <s v="782900000000017054"/>
    <x v="0"/>
    <s v="HUD-CKL"/>
    <x v="2"/>
    <x v="1"/>
    <x v="12"/>
    <s v="KW0KW02475"/>
    <s v="MALIBU BLUE"/>
    <s v="M"/>
    <n v="2"/>
    <s v=""/>
    <s v=""/>
    <s v="RESULT MIX MNP MIX 01 LOT-1849"/>
    <s v="SCOOP ONE PIECE"/>
    <s v="SRI LANKA"/>
    <s v=""/>
    <n v="119.9"/>
    <n v="239.8"/>
    <s v="EUR"/>
    <s v="75% RECYCLED POLYESTER, 20% POLYESTER, 5% ELASTANE"/>
    <s v="E"/>
  </r>
  <r>
    <s v="POLAND 004"/>
    <s v="780100000001495705"/>
    <s v="780200000000231540"/>
    <s v="8720109696080"/>
    <s v="782900000000017054"/>
    <x v="0"/>
    <s v="HUD-CKL"/>
    <x v="2"/>
    <x v="1"/>
    <x v="12"/>
    <s v="KW0KW02391"/>
    <s v="MIDNIGHT LAGOON"/>
    <s v="XL"/>
    <n v="1"/>
    <s v=""/>
    <s v=""/>
    <s v="RESULT MIX MNP MIX 01 LOT-1849"/>
    <s v="HIGH LEG CHEEKY BIKINI"/>
    <s v="VIETNAM"/>
    <s v=""/>
    <n v="59.9"/>
    <n v="59.9"/>
    <s v="EUR"/>
    <s v="85% RECYCLED NYLON / POLYAMIDE, 15% ELASTANE"/>
    <s v=""/>
  </r>
  <r>
    <s v="POLAND 004"/>
    <s v="780100000001495705"/>
    <s v="780200000000231540"/>
    <s v="8720109694512"/>
    <s v="782900000000017054"/>
    <x v="0"/>
    <s v="HUD-CKL"/>
    <x v="2"/>
    <x v="1"/>
    <x v="12"/>
    <s v="KW0KW02350"/>
    <s v=""/>
    <s v="XL"/>
    <n v="1"/>
    <s v=""/>
    <s v=""/>
    <s v="RESULT MIX MNP MIX 01 LOT-1849"/>
    <s v="BRAZILIAN"/>
    <s v=""/>
    <s v=""/>
    <n v="48.9"/>
    <n v="48.9"/>
    <s v="EUR"/>
    <s v=""/>
    <s v=""/>
  </r>
  <r>
    <s v="POLAND 004"/>
    <s v="780100000001495705"/>
    <s v="780200000000231540"/>
    <s v="8720109747218"/>
    <s v="782900000000017054"/>
    <x v="0"/>
    <s v="HUD-CKL"/>
    <x v="2"/>
    <x v="1"/>
    <x v="12"/>
    <s v="KW0KW02407"/>
    <s v="MIDNIGHT LAGOON"/>
    <s v="XL"/>
    <n v="1"/>
    <s v=""/>
    <s v=""/>
    <s v="RESULT MIX MNP MIX 01 LOT-1849"/>
    <s v="RACERBACK ONE PIECE"/>
    <s v="CHINA"/>
    <s v=""/>
    <n v="119.9"/>
    <n v="119.9"/>
    <s v="EUR"/>
    <s v="85% RECYCLED NYLON / POLYAMIDE, 15% ELASTANE"/>
    <s v=""/>
  </r>
  <r>
    <s v="POLAND 004"/>
    <s v="780100000001495705"/>
    <s v="780200000000231540"/>
    <s v="8720107859722"/>
    <s v="782900000000017054"/>
    <x v="0"/>
    <s v="HUD-CKL"/>
    <x v="2"/>
    <x v="1"/>
    <x v="12"/>
    <s v="KW0KW02087"/>
    <s v="PVH BLACK"/>
    <s v="XS"/>
    <n v="1"/>
    <s v=""/>
    <s v=""/>
    <s v="RESULT MIX MNP MIX 01 LOT-1849"/>
    <s v="GIFT PACK, BEH, L"/>
    <s v="VIETNAM"/>
    <s v=""/>
    <n v="149.9"/>
    <n v="149.9"/>
    <s v="EUR"/>
    <s v="RECYCLED NYLON / POLYAMIDE (80%), ELASTANE (20%)"/>
    <s v=""/>
  </r>
  <r>
    <s v="POLAND 004"/>
    <s v="780100000001495705"/>
    <s v="780200000000231540"/>
    <s v="8720109750157"/>
    <s v="782900000000017054"/>
    <x v="0"/>
    <s v="HUD-CKL"/>
    <x v="2"/>
    <x v="1"/>
    <x v="12"/>
    <s v="KW0KW02342"/>
    <s v="DUSTY OLIVE"/>
    <s v="XS"/>
    <n v="2"/>
    <s v=""/>
    <s v=""/>
    <s v="RESULT MIX MNP MIX 01 LOT-1849"/>
    <s v="PLUNGE ONE PIECE"/>
    <s v="SRI LANKA"/>
    <s v=""/>
    <n v="109.9"/>
    <n v="219.8"/>
    <s v="EUR"/>
    <s v="85% REPREVE, 15% ELASTANE"/>
    <s v=""/>
  </r>
  <r>
    <s v="POLAND 004"/>
    <s v="780100000001495705"/>
    <s v="780200000000231540"/>
    <s v="8720109750195"/>
    <s v="782900000000017054"/>
    <x v="0"/>
    <s v="HUD-CKL"/>
    <x v="2"/>
    <x v="1"/>
    <x v="12"/>
    <s v="KW0KW02342"/>
    <s v="DUSTY OLIVE"/>
    <s v="XL"/>
    <n v="1"/>
    <s v=""/>
    <s v=""/>
    <s v="RESULT MIX MNP MIX 01 LOT-1849"/>
    <s v="PLUNGE ONE PIECE"/>
    <s v="SRI LANKA"/>
    <s v=""/>
    <n v="109.9"/>
    <n v="109.9"/>
    <s v="EUR"/>
    <s v="85% REPREVE, 15% ELASTANE"/>
    <s v=""/>
  </r>
  <r>
    <s v="POLAND 004"/>
    <s v="780100000001495705"/>
    <s v="780200000000231540"/>
    <s v="8719855524402"/>
    <s v="782900000000017054"/>
    <x v="0"/>
    <s v="HUD-CKL"/>
    <x v="2"/>
    <x v="1"/>
    <x v="12"/>
    <s v="KW0KW01639"/>
    <s v="PVH BLACK"/>
    <s v="L"/>
    <n v="1"/>
    <s v=""/>
    <s v=""/>
    <s v="RESULT MIX MNP MIX 01 LOT-1849"/>
    <s v="ONE PIECE RACER BACK"/>
    <s v=""/>
    <s v=""/>
    <n v="119.9"/>
    <n v="119.9"/>
    <s v="EUR"/>
    <s v=""/>
    <s v=""/>
  </r>
  <r>
    <s v="POLAND 004"/>
    <s v="780100000001495705"/>
    <s v="780200000000231540"/>
    <s v="8720109690651"/>
    <s v="782900000000017054"/>
    <x v="0"/>
    <s v="HUD-CKL"/>
    <x v="2"/>
    <x v="1"/>
    <x v="12"/>
    <s v="KW0KW02430"/>
    <s v=""/>
    <s v="XS"/>
    <n v="1"/>
    <s v=""/>
    <s v=""/>
    <s v="RESULT MIX MNP MIX 01 LOT-1849"/>
    <s v="DELTA BIKINI"/>
    <s v=""/>
    <s v=""/>
    <n v="59.9"/>
    <n v="59.9"/>
    <s v="EUR"/>
    <s v=""/>
    <s v=""/>
  </r>
  <r>
    <s v="POLAND 004"/>
    <s v="780100000001495705"/>
    <s v="780200000000231540"/>
    <s v="8720109718164"/>
    <s v="782900000000017054"/>
    <x v="0"/>
    <s v="HUD-CKL"/>
    <x v="2"/>
    <x v="1"/>
    <x v="12"/>
    <s v="KW0KW02468"/>
    <s v="MALIBU BLUE"/>
    <s v="XS"/>
    <n v="1"/>
    <s v=""/>
    <s v=""/>
    <s v="RESULT MIX MNP MIX 01 LOT-1849"/>
    <s v="SMALL TRIANGLE"/>
    <s v="SRI LANKA"/>
    <s v=""/>
    <n v="59.9"/>
    <n v="59.9"/>
    <s v="EUR"/>
    <s v="75% RECYCLED POLYESTER, 20% POLYESTER, 5% ELASTANE"/>
    <s v="E"/>
  </r>
  <r>
    <s v="POLAND 004"/>
    <s v="780100000001495705"/>
    <s v="780200000000231540"/>
    <s v="8720109696974"/>
    <s v="782900000000017054"/>
    <x v="0"/>
    <s v="HUD-CKL"/>
    <x v="2"/>
    <x v="1"/>
    <x v="12"/>
    <s v="KW0KW02395"/>
    <s v="SHARP GREEN"/>
    <s v="S"/>
    <n v="1"/>
    <s v=""/>
    <s v=""/>
    <s v="RESULT MIX MNP MIX 01 LOT-1849"/>
    <s v="SQUARE BRALETTE"/>
    <s v="SRI LANKA"/>
    <s v=""/>
    <n v="64.900000000000006"/>
    <n v="64.900000000000006"/>
    <s v="EUR"/>
    <s v="93% POLYAMIDE, 7% ELASTANE"/>
    <s v=""/>
  </r>
  <r>
    <s v="POLAND 004"/>
    <s v="780100000001495705"/>
    <s v="780200000000231540"/>
    <s v="8720109709452"/>
    <s v="782900000000017054"/>
    <x v="0"/>
    <s v="HUD-CKL"/>
    <x v="2"/>
    <x v="1"/>
    <x v="12"/>
    <s v="KW0KW02469"/>
    <s v="MALIBU BLUE"/>
    <s v="XL"/>
    <n v="1"/>
    <s v=""/>
    <s v=""/>
    <s v="RESULT MIX MNP MIX 01 LOT-1849"/>
    <s v="STRING SIDE TIE CHEEKY"/>
    <s v="SRI LANKA"/>
    <s v=""/>
    <n v="48.9"/>
    <n v="48.9"/>
    <s v="EUR"/>
    <s v="75% RECYCLED POLYESTER, 20% POLYESTER, 5% ELASTANE"/>
    <s v="E"/>
  </r>
  <r>
    <s v="POLAND 004"/>
    <s v="780100000001495705"/>
    <s v="780200000000231540"/>
    <s v="8720109710700"/>
    <s v="782900000000017054"/>
    <x v="0"/>
    <s v="HUD-CKL"/>
    <x v="2"/>
    <x v="1"/>
    <x v="12"/>
    <s v="KW0KW02347"/>
    <s v="DUSTY OLIVE"/>
    <s v="L"/>
    <n v="2"/>
    <s v=""/>
    <s v=""/>
    <s v="RESULT MIX MNP MIX 01 LOT-1849"/>
    <s v="CHEEKY BIKINI"/>
    <s v="SRI LANKA"/>
    <s v=""/>
    <n v="48.9"/>
    <n v="97.8"/>
    <s v="EUR"/>
    <s v="85% REPREVE, 15% ELASTANE"/>
    <s v=""/>
  </r>
  <r>
    <s v="POLAND 004"/>
    <s v="780100000001495705"/>
    <s v="780200000000231540"/>
    <s v="8720109695977"/>
    <s v="782900000000017054"/>
    <x v="0"/>
    <s v="HUD-CKL"/>
    <x v="2"/>
    <x v="1"/>
    <x v="12"/>
    <s v="KW0KW02391"/>
    <s v="MIDNIGHT LAGOON"/>
    <s v="L"/>
    <n v="2"/>
    <s v=""/>
    <s v=""/>
    <s v="RESULT MIX MNP MIX 01 LOT-1849"/>
    <s v="HIGH LEG CHEEKY BIKINI"/>
    <s v="VIETNAM"/>
    <s v=""/>
    <n v="59.9"/>
    <n v="119.8"/>
    <s v="EUR"/>
    <s v="85% RECYCLED NYLON / POLYAMIDE, 15% ELASTANE"/>
    <s v=""/>
  </r>
  <r>
    <s v="POLAND 004"/>
    <s v="780100000001495705"/>
    <s v="780200000000231540"/>
    <s v="8720109696714"/>
    <s v="782900000000017054"/>
    <x v="0"/>
    <s v="HUD-CKL"/>
    <x v="2"/>
    <x v="1"/>
    <x v="12"/>
    <s v="KW0KW02395"/>
    <s v="SHARP GREEN"/>
    <s v="XS"/>
    <n v="1"/>
    <s v=""/>
    <s v=""/>
    <s v="RESULT MIX MNP MIX 01 LOT-1849"/>
    <s v="SQUARE BRALETTE"/>
    <s v="SRI LANKA"/>
    <s v=""/>
    <n v="64.900000000000006"/>
    <n v="64.900000000000006"/>
    <s v="EUR"/>
    <s v="93% POLYAMIDE, 7% ELASTANE"/>
    <s v=""/>
  </r>
  <r>
    <s v="POLAND 004"/>
    <s v="780100000001495705"/>
    <s v="780200000000231540"/>
    <s v="8720109697438"/>
    <s v="782900000000017054"/>
    <x v="0"/>
    <s v="HUD-CKL"/>
    <x v="2"/>
    <x v="1"/>
    <x v="12"/>
    <s v="KW0KW02395"/>
    <s v="SHARP GREEN"/>
    <s v="M"/>
    <n v="1"/>
    <s v=""/>
    <s v=""/>
    <s v="RESULT MIX MNP MIX 01 LOT-1849"/>
    <s v="SQUARE BRALETTE"/>
    <s v="SRI LANKA"/>
    <s v=""/>
    <n v="64.900000000000006"/>
    <n v="64.900000000000006"/>
    <s v="EUR"/>
    <s v="93% POLYAMIDE, 7% ELASTANE"/>
    <s v=""/>
  </r>
  <r>
    <s v="POLAND 004"/>
    <s v="780100000001495705"/>
    <s v="780200000000231540"/>
    <s v="8720109699784"/>
    <s v="782900000000017054"/>
    <x v="0"/>
    <s v="HUD-CKL"/>
    <x v="2"/>
    <x v="1"/>
    <x v="12"/>
    <s v="KW0KW02344"/>
    <s v="DUSTY OLIVE"/>
    <s v="S"/>
    <n v="1"/>
    <s v=""/>
    <s v=""/>
    <s v="RESULT MIX MNP MIX 01 LOT-1849"/>
    <s v="BRALETTE-RP"/>
    <s v="SRI LANKA"/>
    <s v=""/>
    <n v="59.9"/>
    <n v="59.9"/>
    <s v="EUR"/>
    <s v="85% REPREVE, 15% ELASTANE"/>
    <s v=""/>
  </r>
  <r>
    <s v="POLAND 004"/>
    <s v="780100000001495705"/>
    <s v="780200000000231540"/>
    <s v="8720107815629"/>
    <s v="782900000000017054"/>
    <x v="0"/>
    <s v="HUD-CKL"/>
    <x v="2"/>
    <x v="1"/>
    <x v="12"/>
    <s v="KW0KW02033"/>
    <s v="PVH BLACK"/>
    <s v="XS"/>
    <n v="1"/>
    <s v=""/>
    <s v=""/>
    <s v="RESULT MIX MNP MIX 01 LOT-1849"/>
    <s v="HIGH WAISTED BIKINI, BEH, L"/>
    <s v="MOROCCO"/>
    <s v=""/>
    <n v="64.900000000000006"/>
    <n v="64.900000000000006"/>
    <s v="EUR"/>
    <s v="POLYAMIDE (74%), ELASTANE (26%)"/>
    <s v=""/>
  </r>
  <r>
    <s v="POLAND 004"/>
    <s v="780100000001495705"/>
    <s v="780200000000231540"/>
    <s v="8720109723373"/>
    <s v="782900000000017054"/>
    <x v="0"/>
    <s v="HUD-CKL"/>
    <x v="2"/>
    <x v="1"/>
    <x v="12"/>
    <s v="KW0KW02486"/>
    <s v="CK LEOPARD OLIVE AOP"/>
    <s v="XL"/>
    <n v="1"/>
    <s v=""/>
    <s v=""/>
    <s v="RESULT MIX MNP MIX 01 LOT-1849"/>
    <s v="STRING SIDE TIE-PRINT"/>
    <s v="SRI LANKA"/>
    <s v=""/>
    <n v="48.9"/>
    <n v="48.9"/>
    <s v="EUR"/>
    <s v="85% REPREVE, 15% ELASTANE"/>
    <s v=""/>
  </r>
  <r>
    <s v="POLAND 004"/>
    <s v="780100000001495705"/>
    <s v="780200000000231540"/>
    <s v="8720109695694"/>
    <s v="782900000000017054"/>
    <x v="0"/>
    <s v="HUD-CKL"/>
    <x v="2"/>
    <x v="1"/>
    <x v="12"/>
    <s v="KW0KW02391"/>
    <s v="MIDNIGHT LAGOON"/>
    <s v="XS"/>
    <n v="4"/>
    <s v=""/>
    <s v=""/>
    <s v="RESULT MIX MNP MIX 01 LOT-1849"/>
    <s v="HIGH LEG CHEEKY BIKINI"/>
    <s v="VIETNAM"/>
    <s v=""/>
    <n v="59.9"/>
    <n v="239.6"/>
    <s v="EUR"/>
    <s v="85% RECYCLED NYLON / POLYAMIDE, 15% ELASTANE"/>
    <s v=""/>
  </r>
  <r>
    <s v="POLAND 004"/>
    <s v="780100000001495705"/>
    <s v="780200000000231540"/>
    <s v="8720107832831"/>
    <s v="782900000000017054"/>
    <x v="0"/>
    <s v="HUD-CKL"/>
    <x v="2"/>
    <x v="1"/>
    <x v="12"/>
    <s v="KW0KW01971"/>
    <s v="PINK FLASH"/>
    <s v="XL"/>
    <n v="1"/>
    <s v=""/>
    <s v=""/>
    <s v="RESULT MIX MNP MIX 01 LOT-1849"/>
    <s v="BRALETTE-RP, XI1, L"/>
    <s v="VIETNAM"/>
    <s v=""/>
    <n v="59.9"/>
    <n v="59.9"/>
    <s v="EUR"/>
    <s v="RECYCLED POLYESTER (85%), ELASTANE (15%)"/>
    <s v=""/>
  </r>
  <r>
    <s v="POLAND 004"/>
    <s v="780100000001495705"/>
    <s v="780200000000231540"/>
    <s v="8720108842938"/>
    <s v="782900000000017054"/>
    <x v="0"/>
    <s v="HUD-CKL"/>
    <x v="2"/>
    <x v="1"/>
    <x v="12"/>
    <s v="KW0KW02281"/>
    <s v=""/>
    <s v="L"/>
    <n v="1"/>
    <s v=""/>
    <s v=""/>
    <s v="RESULT MIX MNP MIX 01 LOT-1849"/>
    <s v="TRIANGLE-RP"/>
    <s v=""/>
    <s v=""/>
    <n v="74.900000000000006"/>
    <n v="74.900000000000006"/>
    <s v="EUR"/>
    <s v=""/>
    <s v=""/>
  </r>
  <r>
    <s v="POLAND 004"/>
    <s v="780100000001495705"/>
    <s v="780200000000231540"/>
    <s v="8720108842914"/>
    <s v="782900000000017054"/>
    <x v="0"/>
    <s v="HUD-CKL"/>
    <x v="2"/>
    <x v="1"/>
    <x v="12"/>
    <s v="KW0KW02281"/>
    <s v=""/>
    <s v="M"/>
    <n v="1"/>
    <s v=""/>
    <s v=""/>
    <s v="RESULT MIX MNP MIX 01 LOT-1849"/>
    <s v="TRIANGLE-RP"/>
    <s v=""/>
    <s v=""/>
    <n v="74.900000000000006"/>
    <n v="74.900000000000006"/>
    <s v="EUR"/>
    <s v=""/>
    <s v=""/>
  </r>
  <r>
    <s v="POLAND 004"/>
    <s v="780100000001495705"/>
    <s v="780200000000231540"/>
    <s v="8720109700121"/>
    <s v="782900000000017054"/>
    <x v="0"/>
    <s v="HUD-CKL"/>
    <x v="2"/>
    <x v="1"/>
    <x v="12"/>
    <s v="KW0KW02344"/>
    <s v="DUSTY OLIVE"/>
    <s v="M"/>
    <n v="1"/>
    <s v=""/>
    <s v=""/>
    <s v="RESULT MIX MNP MIX 01 LOT-1849"/>
    <s v="BRALETTE-RP"/>
    <s v="SRI LANKA"/>
    <s v=""/>
    <n v="59.9"/>
    <n v="59.9"/>
    <s v="EUR"/>
    <s v="85% REPREVE, 15% ELASTANE"/>
    <s v=""/>
  </r>
  <r>
    <s v="POLAND 004"/>
    <s v="780100000001495705"/>
    <s v="780200000000231540"/>
    <s v="8720108023757"/>
    <s v="782900000000017054"/>
    <x v="0"/>
    <s v="HUD-CKL"/>
    <x v="2"/>
    <x v="1"/>
    <x v="12"/>
    <s v="KW0KW01970"/>
    <s v="Pvh Black"/>
    <s v="L"/>
    <n v="1"/>
    <s v=""/>
    <s v=""/>
    <s v="RESULT MIX MNP MIX 01 LOT-1849"/>
    <s v="TRIANGLE-RP"/>
    <s v="SRI LANKA"/>
    <s v="6212109000"/>
    <n v="59.9"/>
    <n v="59.9"/>
    <s v="EUR"/>
    <s v="85% REPREVE, 15% ELASTANE"/>
    <s v=""/>
  </r>
  <r>
    <s v="POLAND 004"/>
    <s v="780100000001495705"/>
    <s v="780200000000231540"/>
    <s v="8719856059514"/>
    <s v="782900000000017054"/>
    <x v="0"/>
    <s v="HUD-CKL"/>
    <x v="2"/>
    <x v="1"/>
    <x v="12"/>
    <s v="KW0KW01903"/>
    <s v="CORAL CRUSH"/>
    <s v="L"/>
    <n v="1"/>
    <s v=""/>
    <s v=""/>
    <s v="RESULT MIX MNP MIX 01 LOT-1849"/>
    <s v="BRAZILIAN, XKN, L"/>
    <s v=""/>
    <s v=""/>
    <n v="54.9"/>
    <n v="54.9"/>
    <s v="EUR"/>
    <s v="POLYAMIDE (85%), ELASTANE (15%)"/>
    <s v=""/>
  </r>
  <r>
    <s v="POLAND 004"/>
    <s v="780100000001495705"/>
    <s v="780200000000231540"/>
    <s v="8720107832527"/>
    <s v="782900000000017054"/>
    <x v="0"/>
    <s v="HUD-CKL"/>
    <x v="2"/>
    <x v="1"/>
    <x v="12"/>
    <s v="KW0KW01971"/>
    <s v="PINK FLASH"/>
    <s v="M"/>
    <n v="1"/>
    <s v=""/>
    <s v=""/>
    <s v="RESULT MIX MNP MIX 01 LOT-1849"/>
    <s v="BRALETTE-RP, XI1, L"/>
    <s v="VIETNAM"/>
    <s v=""/>
    <n v="59.9"/>
    <n v="59.9"/>
    <s v="EUR"/>
    <s v="RECYCLED POLYESTER (85%), ELASTANE (15%)"/>
    <s v=""/>
  </r>
  <r>
    <s v="POLAND 004"/>
    <s v="780100000001495705"/>
    <s v="780200000000231540"/>
    <s v="8720109714845"/>
    <s v="782900000000017054"/>
    <x v="0"/>
    <s v="HUD-CKL"/>
    <x v="2"/>
    <x v="1"/>
    <x v="12"/>
    <s v="KW0KW02387"/>
    <s v=""/>
    <s v="XS"/>
    <n v="3"/>
    <s v=""/>
    <s v=""/>
    <s v="RESULT MIX MNP MIX 01 LOT-1849"/>
    <s v="TRIANGLE-RP"/>
    <s v=""/>
    <s v=""/>
    <n v="64.900000000000006"/>
    <n v="194.70000000000002"/>
    <s v="EUR"/>
    <s v=""/>
    <s v=""/>
  </r>
  <r>
    <s v="POLAND 004"/>
    <s v="780100000001495705"/>
    <s v="780200000000231540"/>
    <s v="8720107820524"/>
    <s v="782900000000017054"/>
    <x v="0"/>
    <s v="HUD-CKL"/>
    <x v="2"/>
    <x v="1"/>
    <x v="12"/>
    <s v="KW0KW01968"/>
    <s v="PINK FLASH"/>
    <s v="L"/>
    <n v="1"/>
    <s v=""/>
    <s v=""/>
    <s v="RESULT MIX MNP MIX 01 LOT-1849"/>
    <s v="BRALETTE-UW, XI1, L"/>
    <s v="CHINA"/>
    <s v=""/>
    <n v="69.900000000000006"/>
    <n v="69.900000000000006"/>
    <s v="EUR"/>
    <s v="RECYCLED NYLON / POLYAMIDE (85%), ELASTANE (15%)"/>
    <s v=""/>
  </r>
  <r>
    <s v="POLAND 004"/>
    <s v="780100000001495705"/>
    <s v="780200000000231540"/>
    <s v="8720107809871"/>
    <s v="782900000000017054"/>
    <x v="0"/>
    <s v="HUD-CKL"/>
    <x v="2"/>
    <x v="1"/>
    <x v="12"/>
    <s v="KW0KW02054"/>
    <s v="PINK FLASH"/>
    <s v="S"/>
    <n v="3"/>
    <s v=""/>
    <s v=""/>
    <s v="RESULT MIX MNP MIX 01 LOT-1849"/>
    <s v="SMALL TRIANGLE, XI1, L"/>
    <s v="VIETNAM"/>
    <s v=""/>
    <n v="54.9"/>
    <n v="164.7"/>
    <s v="EUR"/>
    <s v="RECYCLED POLYESTER (85%), ELASTANE (15%)"/>
    <s v=""/>
  </r>
  <r>
    <s v="POLAND 004"/>
    <s v="780100000001495705"/>
    <s v="780200000000231540"/>
    <s v="8720109693294"/>
    <s v="782900000000017054"/>
    <x v="0"/>
    <s v="HUD-CKL"/>
    <x v="2"/>
    <x v="1"/>
    <x v="12"/>
    <s v="KW0KW02343"/>
    <s v=""/>
    <s v="XS"/>
    <n v="1"/>
    <s v=""/>
    <s v=""/>
    <s v="RESULT MIX MNP MIX 01 LOT-1849"/>
    <s v="TRIANGLE-RP"/>
    <s v=""/>
    <s v=""/>
    <n v="59.9"/>
    <n v="59.9"/>
    <s v="EUR"/>
    <s v=""/>
    <s v=""/>
  </r>
  <r>
    <s v="POLAND 004"/>
    <s v="780100000001495705"/>
    <s v="780200000000231540"/>
    <s v="8720109719796"/>
    <s v="782900000000017054"/>
    <x v="0"/>
    <s v="HUD-CKL"/>
    <x v="2"/>
    <x v="1"/>
    <x v="12"/>
    <s v="KW0KW02483"/>
    <s v="CK LEOPARD OLIVE AOP"/>
    <s v="XS"/>
    <n v="1"/>
    <s v=""/>
    <s v=""/>
    <s v="RESULT MIX MNP MIX 01 LOT-1849"/>
    <s v="TRIANGLE-RP-PRINT"/>
    <s v="SRI LANKA"/>
    <s v=""/>
    <n v="59.9"/>
    <n v="59.9"/>
    <s v="EUR"/>
    <s v="85% REPREVE, 15% ELASTANE"/>
    <s v=""/>
  </r>
  <r>
    <s v="POLAND 004"/>
    <s v="780100000001495705"/>
    <s v="780200000000231540"/>
    <s v="8719855535453"/>
    <s v="782900000000017054"/>
    <x v="0"/>
    <s v="HUD-CKL"/>
    <x v="2"/>
    <x v="1"/>
    <x v="12"/>
    <s v="KW0KW01792"/>
    <s v="BRIGHT VERMILLION"/>
    <s v="M"/>
    <n v="2"/>
    <s v=""/>
    <s v=""/>
    <s v="RESULT MIX MNP MIX 01 LOT-1849"/>
    <s v="BRALETTE MULTIWAY-RP"/>
    <s v=""/>
    <s v=""/>
    <n v="59.9"/>
    <n v="119.8"/>
    <s v="EUR"/>
    <s v="RECYCLED NYLON / POLYAMIDE (83%), ELASTANE (17%)"/>
    <s v=""/>
  </r>
  <r>
    <s v="POLAND 004"/>
    <s v="780100000001495705"/>
    <s v="780200000000231540"/>
    <s v="8719855535439"/>
    <s v="782900000000017054"/>
    <x v="0"/>
    <s v="HUD-CKL"/>
    <x v="2"/>
    <x v="1"/>
    <x v="12"/>
    <s v="KW0KW01792"/>
    <s v="BRIGHT VERMILLION"/>
    <s v="S"/>
    <n v="2"/>
    <s v=""/>
    <s v=""/>
    <s v="RESULT MIX MNP MIX 01 LOT-1849"/>
    <s v="BRALETTE MULTIWAY-RP"/>
    <s v=""/>
    <s v=""/>
    <n v="59.9"/>
    <n v="119.8"/>
    <s v="EUR"/>
    <s v="RECYCLED NYLON / POLYAMIDE (83%), ELASTANE (17%)"/>
    <s v=""/>
  </r>
  <r>
    <s v="POLAND 004"/>
    <s v="780100000001495705"/>
    <s v="780200000000231540"/>
    <s v="8719855525201"/>
    <s v="782900000000017054"/>
    <x v="0"/>
    <s v="HUD-CKL"/>
    <x v="2"/>
    <x v="1"/>
    <x v="12"/>
    <s v="KW0KW01833"/>
    <s v="RAINBOW GRADIENT BLACK"/>
    <s v="XS"/>
    <n v="2"/>
    <s v=""/>
    <s v=""/>
    <s v="RESULT MIX MNP MIX 01 LOT-1849"/>
    <s v="BRALETTE-PRINT"/>
    <s v=""/>
    <s v=""/>
    <n v="64.900000000000006"/>
    <n v="129.80000000000001"/>
    <s v="EUR"/>
    <s v="RECYCLED NYLON / POLYAMIDE (83%), ELASTANE (17%)"/>
    <s v=""/>
  </r>
  <r>
    <s v="POLAND 004"/>
    <s v="780100000001495705"/>
    <s v="780200000000231540"/>
    <s v="8719855535408"/>
    <s v="782900000000017054"/>
    <x v="0"/>
    <s v="HUD-CKL"/>
    <x v="2"/>
    <x v="1"/>
    <x v="12"/>
    <s v="KW0KW01792"/>
    <s v="BRIGHT VERMILLION"/>
    <s v="XS"/>
    <n v="2"/>
    <s v=""/>
    <s v=""/>
    <s v="RESULT MIX MNP MIX 01 LOT-1849"/>
    <s v="BRALETTE MULTIWAY-RP"/>
    <s v=""/>
    <s v=""/>
    <n v="59.9"/>
    <n v="119.8"/>
    <s v="EUR"/>
    <s v="RECYCLED NYLON / POLYAMIDE (83%), ELASTANE (17%)"/>
    <s v=""/>
  </r>
  <r>
    <s v="POLAND 004"/>
    <s v="780100000001495705"/>
    <s v="780200000000231540"/>
    <s v="8720107809772"/>
    <s v="782900000000017054"/>
    <x v="0"/>
    <s v="HUD-CKL"/>
    <x v="2"/>
    <x v="1"/>
    <x v="12"/>
    <s v="KW0KW02054"/>
    <s v="PINK FLASH"/>
    <s v="XS"/>
    <n v="1"/>
    <s v=""/>
    <s v=""/>
    <s v="RESULT MIX MNP MIX 01 LOT-1849"/>
    <s v="SMALL TRIANGLE, XI1, L"/>
    <s v="VIETNAM"/>
    <s v=""/>
    <n v="54.9"/>
    <n v="54.9"/>
    <s v="EUR"/>
    <s v="RECYCLED POLYESTER (85%), ELASTANE (15%)"/>
    <s v=""/>
  </r>
  <r>
    <s v="POLAND 004"/>
    <s v="780100000001495705"/>
    <s v="780200000000231540"/>
    <s v="8720107809956"/>
    <s v="782900000000017054"/>
    <x v="0"/>
    <s v="HUD-CKL"/>
    <x v="2"/>
    <x v="1"/>
    <x v="12"/>
    <s v="KW0KW02054"/>
    <s v="PINK FLASH"/>
    <s v="M"/>
    <n v="1"/>
    <s v=""/>
    <s v=""/>
    <s v="RESULT MIX MNP MIX 01 LOT-1849"/>
    <s v="SMALL TRIANGLE, XI1, L"/>
    <s v="VIETNAM"/>
    <s v=""/>
    <n v="54.9"/>
    <n v="54.9"/>
    <s v="EUR"/>
    <s v="RECYCLED POLYESTER (85%), ELASTANE (15%)"/>
    <s v=""/>
  </r>
  <r>
    <s v="POLAND 004"/>
    <s v="780100000001495332"/>
    <s v="780200000000231540"/>
    <s v="8720109709452"/>
    <s v="782900000000017054"/>
    <x v="0"/>
    <s v="HUD-CKL"/>
    <x v="2"/>
    <x v="1"/>
    <x v="12"/>
    <s v="KW0KW02469"/>
    <s v="MALIBU BLUE"/>
    <s v="XL"/>
    <n v="1"/>
    <s v=""/>
    <s v=""/>
    <s v="RESULT MIX MNP MIX 01 LOT-1849"/>
    <s v="STRING SIDE TIE CHEEKY"/>
    <s v="SRI LANKA"/>
    <s v=""/>
    <n v="48.9"/>
    <n v="48.9"/>
    <s v="EUR"/>
    <s v="75% RECYCLED POLYESTER, 20% POLYESTER, 5% ELASTANE"/>
    <s v="E"/>
  </r>
  <r>
    <s v="POLAND 004"/>
    <s v="780100000001495332"/>
    <s v="780200000000231540"/>
    <s v="8720109708707"/>
    <s v="782900000000017054"/>
    <x v="0"/>
    <s v="HUD-CKL"/>
    <x v="2"/>
    <x v="1"/>
    <x v="12"/>
    <s v="KW0KW02469"/>
    <s v="MALIBU BLUE"/>
    <s v="XS"/>
    <n v="2"/>
    <s v=""/>
    <s v=""/>
    <s v="RESULT MIX MNP MIX 01 LOT-1849"/>
    <s v="STRING SIDE TIE CHEEKY"/>
    <s v="SRI LANKA"/>
    <s v=""/>
    <n v="48.9"/>
    <n v="97.8"/>
    <s v="EUR"/>
    <s v="75% RECYCLED POLYESTER, 20% POLYESTER, 5% ELASTANE"/>
    <s v="E"/>
  </r>
  <r>
    <s v="POLAND 004"/>
    <s v="780100000001495332"/>
    <s v="780200000000231540"/>
    <s v="8720109696196"/>
    <s v="782900000000017054"/>
    <x v="0"/>
    <s v="HUD-CKL"/>
    <x v="2"/>
    <x v="1"/>
    <x v="12"/>
    <s v="KW0KW02399"/>
    <s v=""/>
    <s v="S"/>
    <n v="2"/>
    <s v=""/>
    <s v=""/>
    <s v="RESULT MIX MNP MIX 01 LOT-1849"/>
    <s v="DELTA BIKINI"/>
    <s v=""/>
    <s v=""/>
    <n v="54.9"/>
    <n v="109.8"/>
    <s v="EUR"/>
    <s v=""/>
    <s v=""/>
  </r>
  <r>
    <s v="POLAND 004"/>
    <s v="780100000001495332"/>
    <s v="780200000000231540"/>
    <s v="8720107823471"/>
    <s v="782900000000017054"/>
    <x v="0"/>
    <s v="HUD-CKL"/>
    <x v="2"/>
    <x v="1"/>
    <x v="12"/>
    <s v="KW0KW02064"/>
    <s v="CAJUN RED"/>
    <s v="S"/>
    <n v="2"/>
    <s v=""/>
    <s v=""/>
    <s v="RESULT MIX MNP MIX 01 LOT-1849"/>
    <s v="THONG, XNE, L"/>
    <s v="VIETNAM"/>
    <s v=""/>
    <n v="54.9"/>
    <n v="109.8"/>
    <s v="EUR"/>
    <s v="RECYCLED POLYESTER (85%), ELASTANE (15%)"/>
    <s v=""/>
  </r>
  <r>
    <s v="POLAND 004"/>
    <s v="780100000001495332"/>
    <s v="780200000000231540"/>
    <s v="8720107823181"/>
    <s v="782900000000017054"/>
    <x v="0"/>
    <s v="HUD-CKL"/>
    <x v="2"/>
    <x v="1"/>
    <x v="12"/>
    <s v="KW0KW02064"/>
    <s v="CAJUN RED"/>
    <s v="XS"/>
    <n v="3"/>
    <s v=""/>
    <s v=""/>
    <s v="RESULT MIX MNP MIX 01 LOT-1849"/>
    <s v="THONG, XNE, L"/>
    <s v="VIETNAM"/>
    <s v=""/>
    <n v="54.9"/>
    <n v="164.7"/>
    <s v="EUR"/>
    <s v="RECYCLED POLYESTER (85%), ELASTANE (15%)"/>
    <s v=""/>
  </r>
  <r>
    <s v="POLAND 004"/>
    <s v="780100000001495332"/>
    <s v="780200000000231540"/>
    <s v="8720107823631"/>
    <s v="782900000000017054"/>
    <x v="0"/>
    <s v="HUD-CKL"/>
    <x v="2"/>
    <x v="1"/>
    <x v="12"/>
    <s v="KW0KW02064"/>
    <s v="CAJUN RED"/>
    <s v="M"/>
    <n v="2"/>
    <s v=""/>
    <s v=""/>
    <s v="RESULT MIX MNP MIX 01 LOT-1849"/>
    <s v="THONG, XNE, L"/>
    <s v="VIETNAM"/>
    <s v=""/>
    <n v="54.9"/>
    <n v="109.8"/>
    <s v="EUR"/>
    <s v="RECYCLED POLYESTER (85%), ELASTANE (15%)"/>
    <s v=""/>
  </r>
  <r>
    <s v="POLAND 004"/>
    <s v="780100000001495332"/>
    <s v="780200000000231540"/>
    <s v="8720107824829"/>
    <s v="782900000000017054"/>
    <x v="0"/>
    <s v="HUD-CKL"/>
    <x v="2"/>
    <x v="1"/>
    <x v="12"/>
    <s v="KW0KW02028"/>
    <s v="PVH BLACK"/>
    <s v="L"/>
    <n v="1"/>
    <s v=""/>
    <s v=""/>
    <s v="RESULT MIX MNP MIX 01 LOT-1849"/>
    <s v="ONE PIECE, BEH, L"/>
    <s v="CHINA"/>
    <s v=""/>
    <n v="149.9"/>
    <n v="149.9"/>
    <s v="EUR"/>
    <s v="RECYCLED POLYESTER (85%), ELASTANE (15%)"/>
    <s v=""/>
  </r>
  <r>
    <s v="POLAND 004"/>
    <s v="780100000001495332"/>
    <s v="780200000000231540"/>
    <s v="8720108842914"/>
    <s v="782900000000017054"/>
    <x v="0"/>
    <s v="HUD-CKL"/>
    <x v="2"/>
    <x v="1"/>
    <x v="12"/>
    <s v="KW0KW02281"/>
    <s v=""/>
    <s v="M"/>
    <n v="1"/>
    <s v=""/>
    <s v=""/>
    <s v="RESULT MIX MNP MIX 01 LOT-1849"/>
    <s v="TRIANGLE-RP"/>
    <s v=""/>
    <s v=""/>
    <n v="74.900000000000006"/>
    <n v="74.900000000000006"/>
    <s v="EUR"/>
    <s v=""/>
    <s v=""/>
  </r>
  <r>
    <s v="POLAND 004"/>
    <s v="780100000001495332"/>
    <s v="780200000000231540"/>
    <s v="8720109723977"/>
    <s v="782900000000017054"/>
    <x v="0"/>
    <s v="HUD-CKL"/>
    <x v="2"/>
    <x v="1"/>
    <x v="12"/>
    <s v="KW0KW02494"/>
    <s v="CK BLURRED ANIMAL AOP"/>
    <s v="XS"/>
    <n v="2"/>
    <s v=""/>
    <s v=""/>
    <s v="RESULT MIX MNP MIX 01 LOT-1849"/>
    <s v="BANDEAU-PRINT"/>
    <s v="CHINA"/>
    <s v=""/>
    <n v="74.900000000000006"/>
    <n v="149.80000000000001"/>
    <s v="EUR"/>
    <s v="61% RECYCLED NYLON / POLYAMIDE, 39% ELASTANE"/>
    <s v=""/>
  </r>
  <r>
    <s v="POLAND 004"/>
    <s v="780100000001495332"/>
    <s v="780200000000231540"/>
    <s v="8720109747881"/>
    <s v="782900000000017054"/>
    <x v="0"/>
    <s v="HUD-CKL"/>
    <x v="2"/>
    <x v="1"/>
    <x v="12"/>
    <s v="KW0KW02475"/>
    <s v="MALIBU BLUE"/>
    <s v="L"/>
    <n v="1"/>
    <s v=""/>
    <s v=""/>
    <s v="RESULT MIX MNP MIX 01 LOT-1849"/>
    <s v="SCOOP ONE PIECE"/>
    <s v="SRI LANKA"/>
    <s v=""/>
    <n v="119.9"/>
    <n v="119.9"/>
    <s v="EUR"/>
    <s v="75% RECYCLED POLYESTER, 20% POLYESTER, 5% ELASTANE"/>
    <s v="E"/>
  </r>
  <r>
    <s v="POLAND 004"/>
    <s v="780100000001495332"/>
    <s v="780200000000231540"/>
    <s v="8720109745436"/>
    <s v="782900000000017054"/>
    <x v="0"/>
    <s v="HUD-CKL"/>
    <x v="2"/>
    <x v="1"/>
    <x v="12"/>
    <s v="KW0KW02327"/>
    <s v="PVH BLACK"/>
    <s v="XS"/>
    <n v="2"/>
    <s v=""/>
    <s v=""/>
    <s v="RESULT MIX MNP MIX 01 LOT-1849"/>
    <s v="ONE PIECE"/>
    <s v="MOROCCO"/>
    <s v=""/>
    <n v="159.9"/>
    <n v="319.8"/>
    <s v="EUR"/>
    <s v="87% RECYCLED POLYESTER, 13% RECYCLED ELASTANE"/>
    <s v=""/>
  </r>
  <r>
    <s v="POLAND 004"/>
    <s v="780100000001495332"/>
    <s v="780200000000231540"/>
    <s v="8720107812277"/>
    <s v="782900000000017054"/>
    <x v="0"/>
    <s v="HUD-CKL"/>
    <x v="2"/>
    <x v="1"/>
    <x v="12"/>
    <s v="KW0KW02017"/>
    <s v="PVH BLACK"/>
    <s v="XS"/>
    <n v="1"/>
    <s v=""/>
    <s v=""/>
    <s v="RESULT MIX MNP MIX 01 LOT-1849"/>
    <s v="CUT OUT ONE PIECE, BEH, L"/>
    <s v="CHINA"/>
    <s v=""/>
    <n v="114.9"/>
    <n v="114.9"/>
    <s v="EUR"/>
    <s v="RECYCLED NYLON / POLYAMIDE (85%), ELASTANE (15%)"/>
    <s v=""/>
  </r>
  <r>
    <s v="POLAND 004"/>
    <s v="780100000001495332"/>
    <s v="780200000000231540"/>
    <s v="8720107824492"/>
    <s v="782900000000017054"/>
    <x v="0"/>
    <s v="HUD-CKL"/>
    <x v="2"/>
    <x v="1"/>
    <x v="12"/>
    <s v="KW0KW02028"/>
    <s v="PVH BLACK"/>
    <s v="S"/>
    <n v="2"/>
    <s v=""/>
    <s v=""/>
    <s v="RESULT MIX MNP MIX 01 LOT-1849"/>
    <s v="ONE PIECE, BEH, L"/>
    <s v="CHINA"/>
    <s v=""/>
    <n v="149.9"/>
    <n v="299.8"/>
    <s v="EUR"/>
    <s v="RECYCLED POLYESTER (85%), ELASTANE (15%)"/>
    <s v=""/>
  </r>
  <r>
    <s v="POLAND 004"/>
    <s v="780100000001495332"/>
    <s v="780200000000231540"/>
    <s v="8720107835511"/>
    <s v="782900000000017054"/>
    <x v="0"/>
    <s v="HUD-CKL"/>
    <x v="2"/>
    <x v="1"/>
    <x v="12"/>
    <s v="KW0KW02077"/>
    <s v="PVH BLACK"/>
    <s v="XS"/>
    <n v="2"/>
    <s v=""/>
    <s v=""/>
    <s v="RESULT MIX MNP MIX 01 LOT-1849"/>
    <s v="BALCONETTE ONE PIECE, BEH, L"/>
    <s v="VIETNAM"/>
    <s v=""/>
    <n v="139.9"/>
    <n v="279.8"/>
    <s v="EUR"/>
    <s v="POLYAMIDE (76%), ELASTANE (24%)"/>
    <s v=""/>
  </r>
  <r>
    <s v="POLAND 004"/>
    <s v="780100000001495332"/>
    <s v="780200000000231540"/>
    <s v="8720107824423"/>
    <s v="782900000000017054"/>
    <x v="0"/>
    <s v="HUD-CKL"/>
    <x v="2"/>
    <x v="1"/>
    <x v="12"/>
    <s v="KW0KW02028"/>
    <s v="PVH BLACK"/>
    <s v="XS"/>
    <n v="1"/>
    <s v=""/>
    <s v=""/>
    <s v="RESULT MIX MNP MIX 01 LOT-1849"/>
    <s v="ONE PIECE, BEH, L"/>
    <s v="CHINA"/>
    <s v=""/>
    <n v="149.9"/>
    <n v="149.9"/>
    <s v="EUR"/>
    <s v="RECYCLED POLYESTER (85%), ELASTANE (15%)"/>
    <s v=""/>
  </r>
  <r>
    <s v="POLAND 004"/>
    <s v="780100000001495332"/>
    <s v="780200000000231540"/>
    <s v="8720109748222"/>
    <s v="782900000000017054"/>
    <x v="0"/>
    <s v="HUD-CKL"/>
    <x v="2"/>
    <x v="1"/>
    <x v="12"/>
    <s v="KW0KW02423"/>
    <s v="CAJUN RED"/>
    <s v="XL"/>
    <n v="1"/>
    <s v=""/>
    <s v=""/>
    <s v="RESULT MIX MNP MIX 01 LOT-1849"/>
    <s v="HALTER ONE PIECE"/>
    <s v="MOROCCO"/>
    <s v=""/>
    <n v="139.9"/>
    <n v="139.9"/>
    <s v="EUR"/>
    <s v="78% RECYCLED NYLON / POLYAMIDE, 22% LYCRA"/>
    <s v=""/>
  </r>
  <r>
    <s v="POLAND 004"/>
    <s v="780100000001495332"/>
    <s v="780200000000231540"/>
    <s v="8720109748215"/>
    <s v="782900000000017054"/>
    <x v="0"/>
    <s v="HUD-CKL"/>
    <x v="2"/>
    <x v="1"/>
    <x v="12"/>
    <s v="KW0KW02423"/>
    <s v="CAJUN RED"/>
    <s v="L"/>
    <n v="1"/>
    <s v=""/>
    <s v=""/>
    <s v="RESULT MIX MNP MIX 01 LOT-1849"/>
    <s v="HALTER ONE PIECE"/>
    <s v="MOROCCO"/>
    <s v=""/>
    <n v="139.9"/>
    <n v="139.9"/>
    <s v="EUR"/>
    <s v="78% RECYCLED NYLON / POLYAMIDE, 22% LYCRA"/>
    <s v=""/>
  </r>
  <r>
    <s v="POLAND 004"/>
    <s v="780100000001495332"/>
    <s v="780200000000231540"/>
    <s v="8720109748185"/>
    <s v="782900000000017054"/>
    <x v="0"/>
    <s v="HUD-CKL"/>
    <x v="2"/>
    <x v="1"/>
    <x v="12"/>
    <s v="KW0KW02423"/>
    <s v="CAJUN RED"/>
    <s v="XS"/>
    <n v="1"/>
    <s v=""/>
    <s v=""/>
    <s v="RESULT MIX MNP MIX 01 LOT-1849"/>
    <s v="HALTER ONE PIECE"/>
    <s v="MOROCCO"/>
    <s v=""/>
    <n v="139.9"/>
    <n v="139.9"/>
    <s v="EUR"/>
    <s v="78% RECYCLED NYLON / POLYAMIDE, 22% LYCRA"/>
    <s v=""/>
  </r>
  <r>
    <s v="POLAND 004"/>
    <s v="780100000001495332"/>
    <s v="780200000000231540"/>
    <s v="8720109749632"/>
    <s v="782900000000017054"/>
    <x v="0"/>
    <s v="HUD-CKL"/>
    <x v="2"/>
    <x v="1"/>
    <x v="12"/>
    <s v="KW0KW02401"/>
    <s v="SHARP GREEN"/>
    <s v="XS"/>
    <n v="2"/>
    <s v=""/>
    <s v=""/>
    <s v="RESULT MIX MNP MIX 01 LOT-1849"/>
    <s v="OPEN BACK ONE PIECE"/>
    <s v="SRI LANKA"/>
    <s v=""/>
    <n v="114.9"/>
    <n v="229.8"/>
    <s v="EUR"/>
    <s v="93% POLYAMIDE, 7% ELASTANE"/>
    <s v=""/>
  </r>
  <r>
    <s v="POLAND 004"/>
    <s v="780100000001495332"/>
    <s v="780200000000231540"/>
    <s v="8720109747898"/>
    <s v="782900000000017054"/>
    <x v="0"/>
    <s v="HUD-CKL"/>
    <x v="2"/>
    <x v="1"/>
    <x v="12"/>
    <s v="KW0KW02475"/>
    <s v="MALIBU BLUE"/>
    <s v="XL"/>
    <n v="1"/>
    <s v=""/>
    <s v=""/>
    <s v="RESULT MIX MNP MIX 01 LOT-1849"/>
    <s v="SCOOP ONE PIECE"/>
    <s v="SRI LANKA"/>
    <s v=""/>
    <n v="119.9"/>
    <n v="119.9"/>
    <s v="EUR"/>
    <s v="75% RECYCLED POLYESTER, 20% POLYESTER, 5% ELASTANE"/>
    <s v="E"/>
  </r>
  <r>
    <s v="POLAND 004"/>
    <s v="780100000001495332"/>
    <s v="780200000000231540"/>
    <s v="8720107819306"/>
    <s v="782900000000017054"/>
    <x v="0"/>
    <s v="HUD-CKL"/>
    <x v="2"/>
    <x v="1"/>
    <x v="12"/>
    <s v="KW0KW02077"/>
    <s v="PVH BLACK"/>
    <s v="XS"/>
    <n v="1"/>
    <s v=""/>
    <s v=""/>
    <s v="RESULT MIX MNP MIX 01 LOT-1849"/>
    <s v="BALCONETTE ONE PIECE, XN0, L"/>
    <s v="VIETNAM"/>
    <s v=""/>
    <n v="139.9"/>
    <n v="139.9"/>
    <s v="EUR"/>
    <s v="POLYAMIDE (76%), ELASTANE (24%)"/>
    <s v=""/>
  </r>
  <r>
    <s v="POLAND 004"/>
    <s v="780100000001495332"/>
    <s v="780200000000231540"/>
    <s v="8720107835559"/>
    <s v="782900000000017054"/>
    <x v="0"/>
    <s v="HUD-CKL"/>
    <x v="2"/>
    <x v="1"/>
    <x v="12"/>
    <s v="KW0KW02077"/>
    <s v="PVH BLACK"/>
    <s v="S"/>
    <n v="1"/>
    <s v=""/>
    <s v=""/>
    <s v="RESULT MIX MNP MIX 01 LOT-1849"/>
    <s v="BALCONETTE ONE PIECE, BEH, L"/>
    <s v="VIETNAM"/>
    <s v=""/>
    <n v="139.9"/>
    <n v="139.9"/>
    <s v="EUR"/>
    <s v="POLYAMIDE (76%), ELASTANE (24%)"/>
    <s v=""/>
  </r>
  <r>
    <s v="POLAND 004"/>
    <s v="780100000001495332"/>
    <s v="780200000000231540"/>
    <s v="8720109747850"/>
    <s v="782900000000017054"/>
    <x v="0"/>
    <s v="HUD-CKL"/>
    <x v="2"/>
    <x v="1"/>
    <x v="12"/>
    <s v="KW0KW02475"/>
    <s v="MALIBU BLUE"/>
    <s v="XS"/>
    <n v="1"/>
    <s v=""/>
    <s v=""/>
    <s v="RESULT MIX MNP MIX 01 LOT-1849"/>
    <s v="SCOOP ONE PIECE"/>
    <s v="SRI LANKA"/>
    <s v=""/>
    <n v="119.9"/>
    <n v="119.9"/>
    <s v="EUR"/>
    <s v="75% RECYCLED POLYESTER, 20% POLYESTER, 5% ELASTANE"/>
    <s v="E"/>
  </r>
  <r>
    <s v="POLAND 004"/>
    <s v="780100000001495332"/>
    <s v="780200000000231540"/>
    <s v="8720109749670"/>
    <s v="782900000000017054"/>
    <x v="0"/>
    <s v="HUD-CKL"/>
    <x v="2"/>
    <x v="1"/>
    <x v="12"/>
    <s v="KW0KW02401"/>
    <s v="SHARP GREEN"/>
    <s v="XL"/>
    <n v="1"/>
    <s v=""/>
    <s v=""/>
    <s v="RESULT MIX MNP MIX 01 LOT-1849"/>
    <s v="OPEN BACK ONE PIECE"/>
    <s v="SRI LANKA"/>
    <s v=""/>
    <n v="114.9"/>
    <n v="114.9"/>
    <s v="EUR"/>
    <s v="93% POLYAMIDE, 7% ELASTANE"/>
    <s v=""/>
  </r>
  <r>
    <s v="POLAND 004"/>
    <s v="780100000001495332"/>
    <s v="780200000000231540"/>
    <s v="8720107819368"/>
    <s v="782900000000017054"/>
    <x v="0"/>
    <s v="HUD-CKL"/>
    <x v="2"/>
    <x v="1"/>
    <x v="12"/>
    <s v="KW0KW02077"/>
    <s v="PVH BLACK"/>
    <s v="S"/>
    <n v="1"/>
    <s v=""/>
    <s v=""/>
    <s v="RESULT MIX MNP MIX 01 LOT-1849"/>
    <s v="BALCONETTE ONE PIECE, XN0, L"/>
    <s v="VIETNAM"/>
    <s v=""/>
    <n v="139.9"/>
    <n v="139.9"/>
    <s v="EUR"/>
    <s v="POLYAMIDE (76%), ELASTANE (24%)"/>
    <s v=""/>
  </r>
  <r>
    <s v="POLAND 004"/>
    <s v="780100000001495332"/>
    <s v="780200000000231540"/>
    <s v="8720109749342"/>
    <s v="782900000000017054"/>
    <x v="0"/>
    <s v="HUD-CKL"/>
    <x v="2"/>
    <x v="1"/>
    <x v="12"/>
    <s v="KW0KW02393"/>
    <s v="BOLD PINK"/>
    <s v="XS"/>
    <n v="1"/>
    <s v=""/>
    <s v=""/>
    <s v="RESULT MIX MNP MIX 01 LOT-1849"/>
    <s v="SCOOP BACK ONE PIECE"/>
    <s v="VIETNAM"/>
    <s v=""/>
    <n v="109.9"/>
    <n v="109.9"/>
    <s v="EUR"/>
    <s v="85% RECYCLED NYLON / POLYAMIDE, 15% ELASTANE"/>
    <s v=""/>
  </r>
  <r>
    <s v="POLAND 004"/>
    <s v="780100000001495332"/>
    <s v="780200000000231540"/>
    <s v="8720109748208"/>
    <s v="782900000000017054"/>
    <x v="0"/>
    <s v="HUD-CKL"/>
    <x v="2"/>
    <x v="1"/>
    <x v="12"/>
    <s v="KW0KW02423"/>
    <s v="CAJUN RED"/>
    <s v="M"/>
    <n v="1"/>
    <s v=""/>
    <s v=""/>
    <s v="RESULT MIX MNP MIX 01 LOT-1849"/>
    <s v="HALTER ONE PIECE"/>
    <s v="MOROCCO"/>
    <s v=""/>
    <n v="139.9"/>
    <n v="139.9"/>
    <s v="EUR"/>
    <s v="78% RECYCLED NYLON / POLYAMIDE, 22% LYCRA"/>
    <s v=""/>
  </r>
  <r>
    <s v="POLAND 004"/>
    <s v="780100000001495332"/>
    <s v="780200000000231540"/>
    <s v="8720109706369"/>
    <s v="782900000000017054"/>
    <x v="0"/>
    <s v="HUD-CKL"/>
    <x v="2"/>
    <x v="1"/>
    <x v="12"/>
    <s v="KW0KW02424"/>
    <s v=""/>
    <s v="XL"/>
    <n v="1"/>
    <s v=""/>
    <s v=""/>
    <s v="RESULT MIX MNP MIX 01 LOT-1849"/>
    <s v="TRIANGLE-RP"/>
    <s v=""/>
    <s v=""/>
    <n v="69.900000000000006"/>
    <n v="69.900000000000006"/>
    <s v="EUR"/>
    <s v=""/>
    <s v=""/>
  </r>
  <r>
    <s v="POLAND 004"/>
    <s v="780100000001495332"/>
    <s v="780200000000231540"/>
    <s v="8720109706116"/>
    <s v="782900000000017054"/>
    <x v="0"/>
    <s v="HUD-CKL"/>
    <x v="2"/>
    <x v="1"/>
    <x v="12"/>
    <s v="KW0KW02424"/>
    <s v=""/>
    <s v="L"/>
    <n v="1"/>
    <s v=""/>
    <s v=""/>
    <s v="RESULT MIX MNP MIX 01 LOT-1849"/>
    <s v="TRIANGLE-RP"/>
    <s v=""/>
    <s v=""/>
    <n v="69.900000000000006"/>
    <n v="69.900000000000006"/>
    <s v="EUR"/>
    <s v=""/>
    <s v=""/>
  </r>
  <r>
    <s v="POLAND 004"/>
    <s v="780100000001495332"/>
    <s v="780200000000231540"/>
    <s v="8720109693768"/>
    <s v="782900000000017054"/>
    <x v="0"/>
    <s v="HUD-CKL"/>
    <x v="2"/>
    <x v="1"/>
    <x v="12"/>
    <s v="KW0KW02343"/>
    <s v=""/>
    <s v="S"/>
    <n v="1"/>
    <s v=""/>
    <s v=""/>
    <s v="RESULT MIX MNP MIX 01 LOT-1849"/>
    <s v="TRIANGLE-RP"/>
    <s v=""/>
    <s v=""/>
    <n v="59.9"/>
    <n v="59.9"/>
    <s v="EUR"/>
    <s v=""/>
    <s v=""/>
  </r>
  <r>
    <s v="POLAND 004"/>
    <s v="780100000001495332"/>
    <s v="780200000000231540"/>
    <s v="8720107813694"/>
    <s v="782900000000017054"/>
    <x v="0"/>
    <s v="HUD-CKL"/>
    <x v="2"/>
    <x v="1"/>
    <x v="12"/>
    <s v="KW0KW01964"/>
    <s v="ULTRA GREEN"/>
    <s v="XS"/>
    <n v="1"/>
    <s v=""/>
    <s v=""/>
    <s v="RESULT MIX MNP MIX 01 LOT-1849"/>
    <s v="BRALETTE-UW, LX0, L"/>
    <s v="VIETNAM"/>
    <s v=""/>
    <n v="64.900000000000006"/>
    <n v="64.900000000000006"/>
    <s v="EUR"/>
    <s v="RECYCLED NYLON / POLYAMIDE (78%), ELASTANE (22%)"/>
    <s v=""/>
  </r>
  <r>
    <s v="POLAND 004"/>
    <s v="780100000001495332"/>
    <s v="780200000000231540"/>
    <s v="8720109720020"/>
    <s v="782900000000017054"/>
    <x v="0"/>
    <s v="HUD-CKL"/>
    <x v="2"/>
    <x v="1"/>
    <x v="12"/>
    <s v="KW0KW02483"/>
    <s v="CK LEOPARD OLIVE AOP"/>
    <s v="S"/>
    <n v="1"/>
    <s v=""/>
    <s v=""/>
    <s v="RESULT MIX MNP MIX 01 LOT-1849"/>
    <s v="TRIANGLE-RP-PRINT"/>
    <s v="SRI LANKA"/>
    <s v=""/>
    <n v="59.9"/>
    <n v="59.9"/>
    <s v="EUR"/>
    <s v="85% REPREVE, 15% ELASTANE"/>
    <s v=""/>
  </r>
  <r>
    <s v="POLAND 004"/>
    <s v="780100000001495332"/>
    <s v="780200000000231540"/>
    <s v="8720108260138"/>
    <s v="782900000000017054"/>
    <x v="0"/>
    <s v="HUD-CKL"/>
    <x v="2"/>
    <x v="1"/>
    <x v="12"/>
    <s v="KW0KW02278"/>
    <s v="PVH BLACK"/>
    <s v="0B32"/>
    <n v="1"/>
    <s v=""/>
    <s v=""/>
    <s v="RESULT MIX MNP MIX 01 LOT-1849"/>
    <s v="PUSH UP, BEH, 0B, 32"/>
    <s v="VIETNAM"/>
    <s v=""/>
    <n v="74.900000000000006"/>
    <n v="74.900000000000006"/>
    <s v="EUR"/>
    <s v="POLYAMIDE (76%), ELASTANE (24%)"/>
    <s v=""/>
  </r>
  <r>
    <s v="POLAND 004"/>
    <s v="780100000001495332"/>
    <s v="780200000000231540"/>
    <s v="8720107342460"/>
    <s v="782900000000017054"/>
    <x v="0"/>
    <s v="HUD-CKL"/>
    <x v="2"/>
    <x v="1"/>
    <x v="12"/>
    <s v="000QF7245E"/>
    <s v="CERISE LIPSTICK"/>
    <s v="M"/>
    <n v="1"/>
    <s v=""/>
    <s v=""/>
    <s v="RESULT MIX MNP MIX 01 LOT-1849"/>
    <s v="LGHT LINED BRALETTE, 9T4, L"/>
    <s v="THAILAND"/>
    <s v=""/>
    <n v="46.9"/>
    <n v="46.9"/>
    <s v="EUR"/>
    <s v="RECYCLED NYLON / POLYAMIDE (82%), ELASTANE (18%)"/>
    <s v=""/>
  </r>
  <r>
    <s v="POLAND 004"/>
    <s v="780100000001495332"/>
    <s v="780200000000231540"/>
    <s v="8720109706673"/>
    <s v="782900000000017054"/>
    <x v="0"/>
    <s v="HUD-CKL"/>
    <x v="2"/>
    <x v="1"/>
    <x v="12"/>
    <s v="KW0KW02388"/>
    <s v="BOLD PINK"/>
    <s v="XL"/>
    <n v="1"/>
    <s v=""/>
    <s v=""/>
    <s v="RESULT MIX MNP MIX 01 LOT-1849"/>
    <s v="ONE SHOULDER BRALETTE-RP"/>
    <s v="VIETNAM"/>
    <s v=""/>
    <n v="69.900000000000006"/>
    <n v="69.900000000000006"/>
    <s v="EUR"/>
    <s v="85% RECYCLED NYLON / POLYAMIDE, 15% ELASTANE"/>
    <s v=""/>
  </r>
  <r>
    <s v="POLAND 004"/>
    <s v="780100000001495332"/>
    <s v="780200000000231540"/>
    <s v="8720109693294"/>
    <s v="782900000000017054"/>
    <x v="0"/>
    <s v="HUD-CKL"/>
    <x v="2"/>
    <x v="1"/>
    <x v="12"/>
    <s v="KW0KW02343"/>
    <s v=""/>
    <s v="XS"/>
    <n v="2"/>
    <s v=""/>
    <s v=""/>
    <s v="RESULT MIX MNP MIX 01 LOT-1849"/>
    <s v="TRIANGLE-RP"/>
    <s v=""/>
    <s v=""/>
    <n v="59.9"/>
    <n v="119.8"/>
    <s v="EUR"/>
    <s v=""/>
    <s v=""/>
  </r>
  <r>
    <s v="POLAND 004"/>
    <s v="780100000001495332"/>
    <s v="780200000000231540"/>
    <s v="8720107813953"/>
    <s v="782900000000017054"/>
    <x v="0"/>
    <s v="HUD-CKL"/>
    <x v="2"/>
    <x v="1"/>
    <x v="12"/>
    <s v="KW0KW01964"/>
    <s v="ULTRA GREEN"/>
    <s v="M"/>
    <n v="2"/>
    <s v=""/>
    <s v=""/>
    <s v="RESULT MIX MNP MIX 01 LOT-1849"/>
    <s v="BRALETTE-UW, LX0, L"/>
    <s v="VIETNAM"/>
    <s v=""/>
    <n v="64.900000000000006"/>
    <n v="129.80000000000001"/>
    <s v="EUR"/>
    <s v="RECYCLED NYLON / POLYAMIDE (78%), ELASTANE (22%)"/>
    <s v=""/>
  </r>
  <r>
    <s v="POLAND 004"/>
    <s v="780100000001495332"/>
    <s v="780200000000231540"/>
    <s v="8720107813786"/>
    <s v="782900000000017054"/>
    <x v="0"/>
    <s v="HUD-CKL"/>
    <x v="2"/>
    <x v="1"/>
    <x v="12"/>
    <s v="KW0KW01964"/>
    <s v="ULTRA GREEN"/>
    <s v="S"/>
    <n v="1"/>
    <s v=""/>
    <s v=""/>
    <s v="RESULT MIX MNP MIX 01 LOT-1849"/>
    <s v="BRALETTE-UW, LX0, L"/>
    <s v="VIETNAM"/>
    <s v=""/>
    <n v="64.900000000000006"/>
    <n v="64.900000000000006"/>
    <s v="EUR"/>
    <s v="RECYCLED NYLON / POLYAMIDE (78%), ELASTANE (22%)"/>
    <s v=""/>
  </r>
  <r>
    <s v="POLAND 004"/>
    <s v="780100000001495332"/>
    <s v="780200000000231540"/>
    <s v="8720108260572"/>
    <s v="782900000000017054"/>
    <x v="0"/>
    <s v="HUD-CKL"/>
    <x v="2"/>
    <x v="1"/>
    <x v="12"/>
    <s v="KW0KW02278"/>
    <s v="PVH BLACK"/>
    <s v="0B32"/>
    <n v="2"/>
    <s v=""/>
    <s v=""/>
    <s v="RESULT MIX MNP MIX 01 LOT-1849"/>
    <s v="PUSH UP, XN0, 0B, 32"/>
    <s v="VIETNAM"/>
    <s v=""/>
    <n v="74.900000000000006"/>
    <n v="149.80000000000001"/>
    <s v="EUR"/>
    <s v="POLYAMIDE (76%), ELASTANE (24%)"/>
    <s v=""/>
  </r>
  <r>
    <s v="POLAND 004"/>
    <s v="780100000001495332"/>
    <s v="780200000000231540"/>
    <s v="8720109696974"/>
    <s v="782900000000017054"/>
    <x v="0"/>
    <s v="HUD-CKL"/>
    <x v="2"/>
    <x v="1"/>
    <x v="12"/>
    <s v="KW0KW02395"/>
    <s v="SHARP GREEN"/>
    <s v="S"/>
    <n v="2"/>
    <s v=""/>
    <s v=""/>
    <s v="RESULT MIX MNP MIX 01 LOT-1849"/>
    <s v="SQUARE BRALETTE"/>
    <s v="SRI LANKA"/>
    <s v=""/>
    <n v="64.900000000000006"/>
    <n v="129.80000000000001"/>
    <s v="EUR"/>
    <s v="93% POLYAMIDE, 7% ELASTANE"/>
    <s v=""/>
  </r>
  <r>
    <s v="POLAND 004"/>
    <s v="780100000001495332"/>
    <s v="780200000000231540"/>
    <s v="8720109696714"/>
    <s v="782900000000017054"/>
    <x v="0"/>
    <s v="HUD-CKL"/>
    <x v="2"/>
    <x v="1"/>
    <x v="12"/>
    <s v="KW0KW02395"/>
    <s v="SHARP GREEN"/>
    <s v="XS"/>
    <n v="1"/>
    <s v=""/>
    <s v=""/>
    <s v="RESULT MIX MNP MIX 01 LOT-1849"/>
    <s v="SQUARE BRALETTE"/>
    <s v="SRI LANKA"/>
    <s v=""/>
    <n v="64.900000000000006"/>
    <n v="64.900000000000006"/>
    <s v="EUR"/>
    <s v="93% POLYAMIDE, 7% ELASTANE"/>
    <s v=""/>
  </r>
  <r>
    <s v="POLAND 004"/>
    <s v="780100000001495332"/>
    <s v="780200000000231540"/>
    <s v="8720109697438"/>
    <s v="782900000000017054"/>
    <x v="0"/>
    <s v="HUD-CKL"/>
    <x v="2"/>
    <x v="1"/>
    <x v="12"/>
    <s v="KW0KW02395"/>
    <s v="SHARP GREEN"/>
    <s v="M"/>
    <n v="1"/>
    <s v=""/>
    <s v=""/>
    <s v="RESULT MIX MNP MIX 01 LOT-1849"/>
    <s v="SQUARE BRALETTE"/>
    <s v="SRI LANKA"/>
    <s v=""/>
    <n v="64.900000000000006"/>
    <n v="64.900000000000006"/>
    <s v="EUR"/>
    <s v="93% POLYAMIDE, 7% ELASTANE"/>
    <s v=""/>
  </r>
  <r>
    <s v="POLAND 004"/>
    <s v="780100000001495332"/>
    <s v="780200000000231540"/>
    <s v="8720109706246"/>
    <s v="782900000000017054"/>
    <x v="0"/>
    <s v="HUD-CKL"/>
    <x v="2"/>
    <x v="1"/>
    <x v="12"/>
    <s v="KW0KW02388"/>
    <s v="BOLD PINK"/>
    <s v="M"/>
    <n v="3"/>
    <s v=""/>
    <s v=""/>
    <s v="RESULT MIX MNP MIX 01 LOT-1849"/>
    <s v="ONE SHOULDER BRALETTE-RP"/>
    <s v="VIETNAM"/>
    <s v=""/>
    <n v="69.900000000000006"/>
    <n v="209.70000000000002"/>
    <s v="EUR"/>
    <s v="85% RECYCLED NYLON / POLYAMIDE, 15% ELASTANE"/>
    <s v=""/>
  </r>
  <r>
    <s v="POLAND 004"/>
    <s v="780100000001495332"/>
    <s v="780200000000231540"/>
    <s v="8720109706031"/>
    <s v="782900000000017054"/>
    <x v="0"/>
    <s v="HUD-CKL"/>
    <x v="2"/>
    <x v="1"/>
    <x v="12"/>
    <s v="KW0KW02388"/>
    <s v="BOLD PINK"/>
    <s v="S"/>
    <n v="1"/>
    <s v=""/>
    <s v=""/>
    <s v="RESULT MIX MNP MIX 01 LOT-1849"/>
    <s v="ONE SHOULDER BRALETTE-RP"/>
    <s v="VIETNAM"/>
    <s v=""/>
    <n v="69.900000000000006"/>
    <n v="69.900000000000006"/>
    <s v="EUR"/>
    <s v="85% RECYCLED NYLON / POLYAMIDE, 15% ELASTANE"/>
    <s v=""/>
  </r>
  <r>
    <s v="POLAND 004"/>
    <s v="780100000001495332"/>
    <s v="780200000000231540"/>
    <s v="8720107841161"/>
    <s v="782900000000017054"/>
    <x v="0"/>
    <s v="HUD-CKL"/>
    <x v="2"/>
    <x v="1"/>
    <x v="12"/>
    <s v="KW0KW02024"/>
    <s v="PVH BLACK"/>
    <s v="XS"/>
    <n v="1"/>
    <s v=""/>
    <s v=""/>
    <s v="RESULT MIX MNP MIX 01 LOT-1849"/>
    <s v="BRALETTE, BEH, L"/>
    <s v="CHINA"/>
    <s v=""/>
    <n v="79.900000000000006"/>
    <n v="79.900000000000006"/>
    <s v="EUR"/>
    <s v="RECYCLED POLYESTER (85%), ELASTANE (15%)"/>
    <s v=""/>
  </r>
  <r>
    <s v="POLAND 004"/>
    <s v="780100000001495332"/>
    <s v="780200000000231540"/>
    <s v="8720107832169"/>
    <s v="782900000000017054"/>
    <x v="0"/>
    <s v="HUD-CKL"/>
    <x v="2"/>
    <x v="1"/>
    <x v="12"/>
    <s v="KW0KW01988"/>
    <s v="PINK FLASH"/>
    <s v="XL"/>
    <n v="1"/>
    <s v=""/>
    <s v=""/>
    <s v="RESULT MIX MNP MIX 01 LOT-1849"/>
    <s v="STRING SIDE TIE, XNE, L"/>
    <s v="VIETNAM"/>
    <s v=""/>
    <n v="54.9"/>
    <n v="54.9"/>
    <s v="EUR"/>
    <s v="RECYCLED POLYESTER (85%), ELASTANE (15%)"/>
    <s v=""/>
  </r>
  <r>
    <s v="POLAND 004"/>
    <s v="780100000001495332"/>
    <s v="780200000000231540"/>
    <s v="8720109706857"/>
    <s v="782900000000017054"/>
    <x v="0"/>
    <s v="HUD-CKL"/>
    <x v="2"/>
    <x v="1"/>
    <x v="12"/>
    <s v="KW0KW02428"/>
    <s v=""/>
    <s v="M"/>
    <n v="1"/>
    <s v=""/>
    <s v=""/>
    <s v="RESULT MIX MNP MIX 01 LOT-1849"/>
    <s v="BIKINI"/>
    <s v=""/>
    <s v=""/>
    <n v="59.9"/>
    <n v="59.9"/>
    <s v="EUR"/>
    <s v=""/>
    <s v=""/>
  </r>
  <r>
    <s v="POLAND 004"/>
    <s v="780100000001495332"/>
    <s v="780200000000231540"/>
    <s v="8720107816602"/>
    <s v="782900000000017054"/>
    <x v="0"/>
    <s v="HUD-CKL"/>
    <x v="2"/>
    <x v="1"/>
    <x v="12"/>
    <s v="KW0KW02033"/>
    <s v="PVH BLACK"/>
    <s v="XL"/>
    <n v="1"/>
    <s v=""/>
    <s v=""/>
    <s v="RESULT MIX MNP MIX 01 LOT-1849"/>
    <s v="HIGH WAISTED BIKINI, BEH, L"/>
    <s v="MOROCCO"/>
    <s v=""/>
    <n v="64.900000000000006"/>
    <n v="64.900000000000006"/>
    <s v="EUR"/>
    <s v="POLYAMIDE (74%), ELASTANE (26%)"/>
    <s v=""/>
  </r>
  <r>
    <s v="POLAND 004"/>
    <s v="780100000001495332"/>
    <s v="780200000000231540"/>
    <s v="8720109808186"/>
    <s v="782900000000017054"/>
    <x v="0"/>
    <s v="HUD-CKL"/>
    <x v="2"/>
    <x v="1"/>
    <x v="12"/>
    <s v="000QF7630E"/>
    <s v="WHITE"/>
    <s v="XS"/>
    <n v="1"/>
    <s v=""/>
    <s v=""/>
    <s v="RESULT MIX MNP MIX 01 LOT-1849"/>
    <s v="UNLINED BANDEAU"/>
    <s v="INDONESIA"/>
    <s v=""/>
    <n v="46.9"/>
    <n v="46.9"/>
    <s v="EUR"/>
    <s v="82% REPROCESSED NYLON, 18% ELASTANE"/>
    <s v=""/>
  </r>
  <r>
    <s v="POLAND 004"/>
    <s v="780100000001495332"/>
    <s v="780200000000231540"/>
    <s v="8720108015431"/>
    <s v="782900000000017054"/>
    <x v="0"/>
    <s v="HUD-CKL"/>
    <x v="2"/>
    <x v="1"/>
    <x v="12"/>
    <s v="KW0KW02207"/>
    <s v="Pvh Black"/>
    <s v="S"/>
    <n v="2"/>
    <s v=""/>
    <s v=""/>
    <s v="RESULT MIX MNP MIX 01 LOT-1849"/>
    <s v="BRALETTE"/>
    <s v="MOROCCO"/>
    <s v=""/>
    <n v="69.900000000000006"/>
    <n v="139.80000000000001"/>
    <s v="EUR"/>
    <s v="93% NYLON, 7% ELASTANE"/>
    <s v=""/>
  </r>
  <r>
    <s v="POLAND 004"/>
    <s v="780100000001495332"/>
    <s v="780200000000231540"/>
    <s v="8720107841178"/>
    <s v="782900000000017054"/>
    <x v="0"/>
    <s v="HUD-CKL"/>
    <x v="2"/>
    <x v="1"/>
    <x v="12"/>
    <s v="KW0KW02024"/>
    <s v="PVH BLACK"/>
    <s v="S"/>
    <n v="1"/>
    <s v=""/>
    <s v=""/>
    <s v="RESULT MIX MNP MIX 01 LOT-1849"/>
    <s v="BRALETTE, BEH, L"/>
    <s v="CHINA"/>
    <s v=""/>
    <n v="79.900000000000006"/>
    <n v="79.900000000000006"/>
    <s v="EUR"/>
    <s v="RECYCLED POLYESTER (85%), ELASTANE (15%)"/>
    <s v=""/>
  </r>
  <r>
    <s v="POLAND 004"/>
    <s v="780100000001495332"/>
    <s v="780200000000231540"/>
    <s v="8720107827240"/>
    <s v="782900000000017054"/>
    <x v="0"/>
    <s v="HUD-CKL"/>
    <x v="2"/>
    <x v="1"/>
    <x v="12"/>
    <s v="KW0KW02069"/>
    <s v="DEEP CRANBERRY"/>
    <s v="L"/>
    <n v="1"/>
    <s v=""/>
    <s v=""/>
    <s v="RESULT MIX MNP MIX 01 LOT-1849"/>
    <s v="STRING SIDE TIE, XN0, L"/>
    <s v="VIETNAM"/>
    <s v=""/>
    <n v="59.9"/>
    <n v="59.9"/>
    <s v="EUR"/>
    <s v="POLYAMIDE (76%), ELASTANE (24%)"/>
    <s v=""/>
  </r>
  <r>
    <s v="POLAND 004"/>
    <s v="780100000001495332"/>
    <s v="780200000000231540"/>
    <s v="8720109689280"/>
    <s v="782900000000017054"/>
    <x v="0"/>
    <s v="HUD-CKL"/>
    <x v="2"/>
    <x v="1"/>
    <x v="12"/>
    <s v="KW0KW02392"/>
    <s v=""/>
    <s v="XS"/>
    <n v="1"/>
    <s v=""/>
    <s v=""/>
    <s v="RESULT MIX MNP MIX 01 LOT-1849"/>
    <s v="BRAZILIAN"/>
    <s v=""/>
    <s v=""/>
    <n v="59.9"/>
    <n v="59.9"/>
    <s v="EUR"/>
    <s v=""/>
    <s v=""/>
  </r>
  <r>
    <s v="POLAND 004"/>
    <s v="780100000001495332"/>
    <s v="780200000000231540"/>
    <s v="8720109689464"/>
    <s v="782900000000017054"/>
    <x v="0"/>
    <s v="HUD-CKL"/>
    <x v="2"/>
    <x v="1"/>
    <x v="12"/>
    <s v="KW0KW02392"/>
    <s v=""/>
    <s v="S"/>
    <n v="1"/>
    <s v=""/>
    <s v=""/>
    <s v="RESULT MIX MNP MIX 01 LOT-1849"/>
    <s v="BRAZILIAN"/>
    <s v=""/>
    <s v=""/>
    <n v="59.9"/>
    <n v="59.9"/>
    <s v="EUR"/>
    <s v=""/>
    <s v=""/>
  </r>
  <r>
    <s v="POLAND 004"/>
    <s v="780100000001495332"/>
    <s v="780200000000231540"/>
    <s v="8720109689563"/>
    <s v="782900000000017054"/>
    <x v="0"/>
    <s v="HUD-CKL"/>
    <x v="2"/>
    <x v="1"/>
    <x v="12"/>
    <s v="KW0KW02392"/>
    <s v=""/>
    <s v="M"/>
    <n v="1"/>
    <s v=""/>
    <s v=""/>
    <s v="RESULT MIX MNP MIX 01 LOT-1849"/>
    <s v="BRAZILIAN"/>
    <s v=""/>
    <s v=""/>
    <n v="59.9"/>
    <n v="59.9"/>
    <s v="EUR"/>
    <s v=""/>
    <s v=""/>
  </r>
  <r>
    <s v="POLAND 004"/>
    <s v="780100000001495332"/>
    <s v="780200000000231540"/>
    <s v="8720109689884"/>
    <s v="782900000000017054"/>
    <x v="0"/>
    <s v="HUD-CKL"/>
    <x v="2"/>
    <x v="1"/>
    <x v="12"/>
    <s v="KW0KW02392"/>
    <s v=""/>
    <s v="XL"/>
    <n v="1"/>
    <s v=""/>
    <s v=""/>
    <s v="RESULT MIX MNP MIX 01 LOT-1849"/>
    <s v="BRAZILIAN"/>
    <s v=""/>
    <s v=""/>
    <n v="59.9"/>
    <n v="59.9"/>
    <s v="EUR"/>
    <s v=""/>
    <s v=""/>
  </r>
  <r>
    <s v="POLAND 004"/>
    <s v="780100000001495332"/>
    <s v="780200000000231540"/>
    <s v="8720107831964"/>
    <s v="782900000000017054"/>
    <x v="0"/>
    <s v="HUD-CKL"/>
    <x v="2"/>
    <x v="1"/>
    <x v="12"/>
    <s v="KW0KW01988"/>
    <s v="PINK FLASH"/>
    <s v="XS"/>
    <n v="1"/>
    <s v=""/>
    <s v=""/>
    <s v="RESULT MIX MNP MIX 01 LOT-1849"/>
    <s v="STRING SIDE TIE, XNE, L"/>
    <s v="VIETNAM"/>
    <s v=""/>
    <n v="54.9"/>
    <n v="54.9"/>
    <s v="EUR"/>
    <s v="RECYCLED POLYESTER (85%), ELASTANE (15%)"/>
    <s v=""/>
  </r>
  <r>
    <s v="POLAND 004"/>
    <s v="780100000001495332"/>
    <s v="780200000000231540"/>
    <s v="8720109690651"/>
    <s v="782900000000017054"/>
    <x v="0"/>
    <s v="HUD-CKL"/>
    <x v="2"/>
    <x v="1"/>
    <x v="12"/>
    <s v="KW0KW02430"/>
    <s v=""/>
    <s v="XS"/>
    <n v="1"/>
    <s v=""/>
    <s v=""/>
    <s v="RESULT MIX MNP MIX 01 LOT-1849"/>
    <s v="DELTA BIKINI"/>
    <s v=""/>
    <s v=""/>
    <n v="59.9"/>
    <n v="59.9"/>
    <s v="EUR"/>
    <s v=""/>
    <s v=""/>
  </r>
  <r>
    <s v="POLAND 004"/>
    <s v="780100000001495332"/>
    <s v="780200000000231540"/>
    <s v="8720107815629"/>
    <s v="782900000000017054"/>
    <x v="0"/>
    <s v="HUD-CKL"/>
    <x v="2"/>
    <x v="1"/>
    <x v="12"/>
    <s v="KW0KW02033"/>
    <s v="PVH BLACK"/>
    <s v="XS"/>
    <n v="1"/>
    <s v=""/>
    <s v=""/>
    <s v="RESULT MIX MNP MIX 01 LOT-1849"/>
    <s v="HIGH WAISTED BIKINI, BEH, L"/>
    <s v="MOROCCO"/>
    <s v=""/>
    <n v="64.900000000000006"/>
    <n v="64.900000000000006"/>
    <s v="EUR"/>
    <s v="POLYAMIDE (74%), ELASTANE (26%)"/>
    <s v=""/>
  </r>
  <r>
    <s v="POLAND 004"/>
    <s v="780100000001495332"/>
    <s v="780200000000231540"/>
    <s v="8720109723274"/>
    <s v="782900000000017054"/>
    <x v="0"/>
    <s v="HUD-CKL"/>
    <x v="2"/>
    <x v="1"/>
    <x v="12"/>
    <s v="KW0KW02486"/>
    <s v="CK LEOPARD OLIVE AOP"/>
    <s v="XS"/>
    <n v="1"/>
    <s v=""/>
    <s v=""/>
    <s v="RESULT MIX MNP MIX 01 LOT-1849"/>
    <s v="STRING SIDE TIE-PRINT"/>
    <s v="SRI LANKA"/>
    <s v=""/>
    <n v="48.9"/>
    <n v="48.9"/>
    <s v="EUR"/>
    <s v="85% REPREVE, 15% ELASTANE"/>
    <s v=""/>
  </r>
  <r>
    <s v="POLAND 004"/>
    <s v="780100000001495332"/>
    <s v="780200000000231540"/>
    <s v="8720107837157"/>
    <s v="782900000000017054"/>
    <x v="0"/>
    <s v="HUD-CKL"/>
    <x v="2"/>
    <x v="1"/>
    <x v="12"/>
    <s v="KW0KW01984"/>
    <s v="ULTRA GREEN"/>
    <s v="S"/>
    <n v="2"/>
    <s v=""/>
    <s v=""/>
    <s v="RESULT MIX MNP MIX 01 LOT-1849"/>
    <s v="BRAZILIAN, LX0, L"/>
    <s v="VIETNAM"/>
    <s v=""/>
    <n v="54.9"/>
    <n v="109.8"/>
    <s v="EUR"/>
    <s v="RECYCLED NYLON / POLYAMIDE (78%), ELASTANE (22%)"/>
    <s v=""/>
  </r>
  <r>
    <s v="POLAND 004"/>
    <s v="780100000001495332"/>
    <s v="780200000000231540"/>
    <s v="8720107826809"/>
    <s v="782900000000017054"/>
    <x v="0"/>
    <s v="HUD-CKL"/>
    <x v="2"/>
    <x v="1"/>
    <x v="12"/>
    <s v="KW0KW02069"/>
    <s v="DEEP CRANBERRY"/>
    <s v="XS"/>
    <n v="2"/>
    <s v=""/>
    <s v=""/>
    <s v="RESULT MIX MNP MIX 01 LOT-1849"/>
    <s v="STRING SIDE TIE, XN0, L"/>
    <s v="VIETNAM"/>
    <s v=""/>
    <n v="59.9"/>
    <n v="119.8"/>
    <s v="EUR"/>
    <s v="POLYAMIDE (76%), ELASTANE (24%)"/>
    <s v=""/>
  </r>
  <r>
    <s v="POLAND 004"/>
    <s v="780100000001495332"/>
    <s v="780200000000231540"/>
    <s v="8720107827325"/>
    <s v="782900000000017054"/>
    <x v="0"/>
    <s v="HUD-CKL"/>
    <x v="2"/>
    <x v="1"/>
    <x v="12"/>
    <s v="KW0KW02069"/>
    <s v="DEEP CRANBERRY"/>
    <s v="XL"/>
    <n v="1"/>
    <s v=""/>
    <s v=""/>
    <s v="RESULT MIX MNP MIX 01 LOT-1849"/>
    <s v="STRING SIDE TIE, XN0, L"/>
    <s v="VIETNAM"/>
    <s v=""/>
    <n v="59.9"/>
    <n v="59.9"/>
    <s v="EUR"/>
    <s v="POLYAMIDE (76%), ELASTANE (24%)"/>
    <s v=""/>
  </r>
  <r>
    <s v="POLAND 004"/>
    <s v="780100000001495332"/>
    <s v="780200000000231540"/>
    <s v="8720107836679"/>
    <s v="782900000000017054"/>
    <x v="0"/>
    <s v="HUD-CKL"/>
    <x v="2"/>
    <x v="1"/>
    <x v="12"/>
    <s v="KW0KW01982"/>
    <s v="DYNAMIC BLUE"/>
    <s v="XS"/>
    <n v="1"/>
    <s v=""/>
    <s v=""/>
    <s v="RESULT MIX MNP MIX 01 LOT-1849"/>
    <s v="STRING SIDE TIE, C4X, L"/>
    <s v="VIETNAM"/>
    <s v=""/>
    <n v="54.9"/>
    <n v="54.9"/>
    <s v="EUR"/>
    <s v="RECYCLED NYLON / POLYAMIDE (78%), ELASTANE (22%)"/>
    <s v=""/>
  </r>
  <r>
    <s v="POLAND 004"/>
    <s v="780100000001495332"/>
    <s v="780200000000231540"/>
    <s v="8720107837010"/>
    <s v="782900000000017054"/>
    <x v="0"/>
    <s v="HUD-CKL"/>
    <x v="2"/>
    <x v="1"/>
    <x v="12"/>
    <s v="KW0KW01982"/>
    <s v="DYNAMIC BLUE"/>
    <s v="XL"/>
    <n v="1"/>
    <s v=""/>
    <s v=""/>
    <s v="RESULT MIX MNP MIX 01 LOT-1849"/>
    <s v="STRING SIDE TIE, C4X, L"/>
    <s v="VIETNAM"/>
    <s v=""/>
    <n v="54.9"/>
    <n v="54.9"/>
    <s v="EUR"/>
    <s v="RECYCLED NYLON / POLYAMIDE (78%), ELASTANE (22%)"/>
    <s v=""/>
  </r>
  <r>
    <s v="POLAND 004"/>
    <s v="780100000001495332"/>
    <s v="780200000000231540"/>
    <s v="8720107826397"/>
    <s v="782900000000017054"/>
    <x v="0"/>
    <s v="HUD-CKL"/>
    <x v="2"/>
    <x v="1"/>
    <x v="12"/>
    <s v="KW0KW01989"/>
    <s v="PINK FLASH"/>
    <s v="L"/>
    <n v="1"/>
    <s v=""/>
    <s v=""/>
    <s v="RESULT MIX MNP MIX 01 LOT-1849"/>
    <s v="BRAZILIAN, XI1, L"/>
    <s v="VIETNAM"/>
    <s v=""/>
    <n v="54.9"/>
    <n v="54.9"/>
    <s v="EUR"/>
    <s v="RECYCLED POLYESTER (85%), ELASTANE (15%)"/>
    <s v=""/>
  </r>
  <r>
    <s v="POLAND 004"/>
    <s v="780100000001495332"/>
    <s v="780200000000231540"/>
    <s v="8720107825529"/>
    <s v="782900000000017054"/>
    <x v="0"/>
    <s v="HUD-CKL"/>
    <x v="2"/>
    <x v="1"/>
    <x v="12"/>
    <s v="KW0KW02113"/>
    <s v="IP ZEBRA AOP"/>
    <s v="L"/>
    <n v="1"/>
    <s v=""/>
    <s v=""/>
    <s v="RESULT MIX MNP MIX 01 LOT-1849"/>
    <s v="CLASSIC BIKINI-PRINT, 0GN, L"/>
    <s v="VIETNAM"/>
    <s v=""/>
    <n v="59.9"/>
    <n v="59.9"/>
    <s v="EUR"/>
    <s v="RECYCLED NYLON / POLYAMIDE (78%), ELASTANE (22%)"/>
    <s v=""/>
  </r>
  <r>
    <s v="POLAND 004"/>
    <s v="780100000001495332"/>
    <s v="780200000000231540"/>
    <s v="8720107824133"/>
    <s v="782900000000017054"/>
    <x v="0"/>
    <s v="HUD-CKL"/>
    <x v="2"/>
    <x v="1"/>
    <x v="12"/>
    <s v="KW0KW02083"/>
    <s v="CK ONE WARPED MONOGRAM BLACK AOP"/>
    <s v="XL"/>
    <n v="1"/>
    <s v=""/>
    <s v=""/>
    <s v="RESULT MIX MNP MIX 01 LOT-1849"/>
    <s v="BIKINI-PRINT, 0GL, L"/>
    <s v="VIETNAM"/>
    <s v=""/>
    <n v="59.9"/>
    <n v="59.9"/>
    <s v="EUR"/>
    <s v="RECYCLED NYLON / POLYAMIDE (83%), ELASTANE (17%)"/>
    <s v=""/>
  </r>
  <r>
    <s v="POLAND 004"/>
    <s v="780100000001495332"/>
    <s v="780200000000231540"/>
    <s v="8720107822047"/>
    <s v="782900000000017054"/>
    <x v="0"/>
    <s v="HUD-CKL"/>
    <x v="2"/>
    <x v="1"/>
    <x v="12"/>
    <s v="KW0KW01988"/>
    <s v="PINK FLASH"/>
    <s v="S"/>
    <n v="1"/>
    <s v=""/>
    <s v=""/>
    <s v="RESULT MIX MNP MIX 01 LOT-1849"/>
    <s v="STRING SIDE TIE, XI1, L"/>
    <s v="VIETNAM"/>
    <s v=""/>
    <n v="54.9"/>
    <n v="54.9"/>
    <s v="EUR"/>
    <s v="RECYCLED POLYESTER (85%), ELASTANE (15%)"/>
    <s v=""/>
  </r>
  <r>
    <s v="POLAND 004"/>
    <s v="780100000001495332"/>
    <s v="780200000000231540"/>
    <s v="8720107826595"/>
    <s v="782900000000017054"/>
    <x v="0"/>
    <s v="HUD-CKL"/>
    <x v="2"/>
    <x v="1"/>
    <x v="12"/>
    <s v="KW0KW01985"/>
    <s v="Pvh Black"/>
    <s v="L"/>
    <n v="1"/>
    <s v=""/>
    <s v=""/>
    <s v="RESULT MIX MNP MIX 01 LOT-1849"/>
    <s v="STRING SIDE TIE"/>
    <s v="CHINA"/>
    <s v="6112419000"/>
    <n v="59.9"/>
    <n v="59.9"/>
    <s v="EUR"/>
    <s v="85% RECYCLED NYLON / POLYAMIDE, 15% ELASTANE"/>
    <s v=""/>
  </r>
  <r>
    <s v="POLAND 004"/>
    <s v="780100000001495332"/>
    <s v="780200000000231540"/>
    <s v="8720107815148"/>
    <s v="782900000000017054"/>
    <x v="0"/>
    <s v="HUD-CKL"/>
    <x v="2"/>
    <x v="1"/>
    <x v="12"/>
    <s v="KW0KW02026"/>
    <s v="PVH BLACK"/>
    <s v="M"/>
    <n v="1"/>
    <s v=""/>
    <s v=""/>
    <s v="RESULT MIX MNP MIX 01 LOT-1849"/>
    <s v="CHEEKY BIKINI, BEH, L"/>
    <s v="CHINA"/>
    <s v=""/>
    <n v="64.900000000000006"/>
    <n v="64.900000000000006"/>
    <s v="EUR"/>
    <s v="RECYCLED POLYESTER (85%), ELASTANE (15%)"/>
    <s v=""/>
  </r>
  <r>
    <s v="POLAND 004"/>
    <s v="780100000001495332"/>
    <s v="780200000000231540"/>
    <s v="8720109723915"/>
    <s v="782900000000017054"/>
    <x v="0"/>
    <s v="HUD-CKL"/>
    <x v="2"/>
    <x v="1"/>
    <x v="12"/>
    <s v="KW0KW02491"/>
    <s v="CK BLURRED ANIMAL AOP"/>
    <s v="S"/>
    <n v="2"/>
    <s v=""/>
    <s v=""/>
    <s v="RESULT MIX MNP MIX 01 LOT-1849"/>
    <s v="CHEEKY BIKINI-PRINT"/>
    <s v="CHINA"/>
    <s v=""/>
    <n v="64.900000000000006"/>
    <n v="129.80000000000001"/>
    <s v="EUR"/>
    <s v="61% RECYCLED NYLON / POLYAMIDE, 39% ELASTANE"/>
    <s v=""/>
  </r>
  <r>
    <s v="POLAND 004"/>
    <s v="780100000001495332"/>
    <s v="780200000000231540"/>
    <s v="8720107815346"/>
    <s v="782900000000017054"/>
    <x v="0"/>
    <s v="HUD-CKL"/>
    <x v="2"/>
    <x v="1"/>
    <x v="12"/>
    <s v="KW0KW02026"/>
    <s v="PVH BLACK"/>
    <s v="L"/>
    <n v="1"/>
    <s v=""/>
    <s v=""/>
    <s v="RESULT MIX MNP MIX 01 LOT-1849"/>
    <s v="CHEEKY BIKINI, BEH, L"/>
    <s v="CHINA"/>
    <s v=""/>
    <n v="64.900000000000006"/>
    <n v="64.900000000000006"/>
    <s v="EUR"/>
    <s v="RECYCLED POLYESTER (85%), ELASTANE (15%)"/>
    <s v=""/>
  </r>
  <r>
    <s v="POLAND 004"/>
    <s v="780100000001495332"/>
    <s v="780200000000231540"/>
    <s v="8720107826564"/>
    <s v="782900000000017054"/>
    <x v="0"/>
    <s v="HUD-CKL"/>
    <x v="2"/>
    <x v="1"/>
    <x v="12"/>
    <s v="KW0KW01985"/>
    <s v="Pvh Black"/>
    <s v="M"/>
    <n v="2"/>
    <s v=""/>
    <s v=""/>
    <s v="RESULT MIX MNP MIX 01 LOT-1849"/>
    <s v="STRING SIDE TIE"/>
    <s v="CHINA"/>
    <s v="6112419000"/>
    <n v="59.9"/>
    <n v="119.8"/>
    <s v="EUR"/>
    <s v="85% RECYCLED NYLON / POLYAMIDE, 15% ELASTANE"/>
    <s v=""/>
  </r>
  <r>
    <s v="POLAND 004"/>
    <s v="780100000001495332"/>
    <s v="780200000000231540"/>
    <s v="8720107826502"/>
    <s v="782900000000017054"/>
    <x v="0"/>
    <s v="HUD-CKL"/>
    <x v="2"/>
    <x v="1"/>
    <x v="12"/>
    <s v="KW0KW01985"/>
    <s v="Pvh Black"/>
    <s v="XS"/>
    <n v="1"/>
    <s v=""/>
    <s v=""/>
    <s v="RESULT MIX MNP MIX 01 LOT-1849"/>
    <s v="STRING SIDE TIE"/>
    <s v="CHINA"/>
    <s v="6112419000"/>
    <n v="59.9"/>
    <n v="59.9"/>
    <s v="EUR"/>
    <s v="85% RECYCLED NYLON / POLYAMIDE, 15% ELASTANE"/>
    <s v=""/>
  </r>
  <r>
    <s v="POLAND 004"/>
    <s v="780100000001495332"/>
    <s v="780200000000231540"/>
    <s v="8720107837171"/>
    <s v="782900000000017054"/>
    <x v="0"/>
    <s v="HUD-CKL"/>
    <x v="2"/>
    <x v="1"/>
    <x v="12"/>
    <s v="KW0KW01984"/>
    <s v="ULTRA GREEN"/>
    <s v="M"/>
    <n v="3"/>
    <s v=""/>
    <s v=""/>
    <s v="RESULT MIX MNP MIX 01 LOT-1849"/>
    <s v="BRAZILIAN, LX0, L"/>
    <s v="VIETNAM"/>
    <s v=""/>
    <n v="54.9"/>
    <n v="164.7"/>
    <s v="EUR"/>
    <s v="RECYCLED NYLON / POLYAMIDE (78%), ELASTANE (22%)"/>
    <s v=""/>
  </r>
  <r>
    <s v="POLAND 004"/>
    <s v="780100000001495332"/>
    <s v="780200000000231540"/>
    <s v="8720107837133"/>
    <s v="782900000000017054"/>
    <x v="0"/>
    <s v="HUD-CKL"/>
    <x v="2"/>
    <x v="1"/>
    <x v="12"/>
    <s v="KW0KW01984"/>
    <s v="ULTRA GREEN"/>
    <s v="XS"/>
    <n v="3"/>
    <s v=""/>
    <s v=""/>
    <s v="RESULT MIX MNP MIX 01 LOT-1849"/>
    <s v="BRAZILIAN, LX0, L"/>
    <s v="VIETNAM"/>
    <s v=""/>
    <n v="54.9"/>
    <n v="164.7"/>
    <s v="EUR"/>
    <s v="RECYCLED NYLON / POLYAMIDE (78%), ELASTANE (22%)"/>
    <s v=""/>
  </r>
  <r>
    <s v="POLAND 004"/>
    <s v="780100000001495332"/>
    <s v="780200000000231540"/>
    <s v="8720109723342"/>
    <s v="782900000000017054"/>
    <x v="0"/>
    <s v="HUD-CKL"/>
    <x v="2"/>
    <x v="1"/>
    <x v="12"/>
    <s v="KW0KW02486"/>
    <s v="CK LEOPARD OLIVE AOP"/>
    <s v="M"/>
    <n v="1"/>
    <s v=""/>
    <s v=""/>
    <s v="RESULT MIX MNP MIX 01 LOT-1849"/>
    <s v="STRING SIDE TIE-PRINT"/>
    <s v="SRI LANKA"/>
    <s v=""/>
    <n v="48.9"/>
    <n v="48.9"/>
    <s v="EUR"/>
    <s v="85% REPREVE, 15% ELASTANE"/>
    <s v=""/>
  </r>
  <r>
    <s v="POLAND 004"/>
    <s v="780100000001495332"/>
    <s v="780200000000231540"/>
    <s v="8720109697049"/>
    <s v="782900000000017054"/>
    <x v="0"/>
    <s v="HUD-CKL"/>
    <x v="2"/>
    <x v="1"/>
    <x v="12"/>
    <s v="KW0KW02399"/>
    <s v=""/>
    <s v="XL"/>
    <n v="1"/>
    <s v=""/>
    <s v=""/>
    <s v="RESULT MIX MNP MIX 01 LOT-1849"/>
    <s v="DELTA BIKINI"/>
    <s v=""/>
    <s v=""/>
    <n v="54.9"/>
    <n v="54.9"/>
    <s v="EUR"/>
    <s v=""/>
    <s v=""/>
  </r>
  <r>
    <s v="POLAND 004"/>
    <s v="780100000001495332"/>
    <s v="780200000000231540"/>
    <s v="8720109696103"/>
    <s v="782900000000017054"/>
    <x v="0"/>
    <s v="HUD-CKL"/>
    <x v="2"/>
    <x v="1"/>
    <x v="12"/>
    <s v="KW0KW02399"/>
    <s v=""/>
    <s v="XS"/>
    <n v="2"/>
    <s v=""/>
    <s v=""/>
    <s v="RESULT MIX MNP MIX 01 LOT-1849"/>
    <s v="DELTA BIKINI"/>
    <s v=""/>
    <s v=""/>
    <n v="54.9"/>
    <n v="109.8"/>
    <s v="EUR"/>
    <s v=""/>
    <s v=""/>
  </r>
  <r>
    <s v="POLAND 004"/>
    <s v="780100000001495332"/>
    <s v="780200000000231540"/>
    <s v="8720109709254"/>
    <s v="782900000000017054"/>
    <x v="0"/>
    <s v="HUD-CKL"/>
    <x v="2"/>
    <x v="1"/>
    <x v="12"/>
    <s v="KW0KW02469"/>
    <s v="MALIBU BLUE"/>
    <s v="L"/>
    <n v="1"/>
    <s v=""/>
    <s v=""/>
    <s v="RESULT MIX MNP MIX 01 LOT-1849"/>
    <s v="STRING SIDE TIE CHEEKY"/>
    <s v="SRI LANKA"/>
    <s v=""/>
    <n v="48.9"/>
    <n v="48.9"/>
    <s v="EUR"/>
    <s v="75% RECYCLED POLYESTER, 20% POLYESTER, 5% ELASTANE"/>
    <s v="E"/>
  </r>
  <r>
    <s v="POLAND 004"/>
    <s v="780100000001495332"/>
    <s v="780200000000231540"/>
    <s v="8720109693393"/>
    <s v="782900000000017054"/>
    <x v="0"/>
    <s v="HUD-CKL"/>
    <x v="2"/>
    <x v="1"/>
    <x v="12"/>
    <s v="KW0KW02350"/>
    <s v=""/>
    <s v="S"/>
    <n v="1"/>
    <s v=""/>
    <s v=""/>
    <s v="RESULT MIX MNP MIX 01 LOT-1849"/>
    <s v="BRAZILIAN"/>
    <s v=""/>
    <s v=""/>
    <n v="48.9"/>
    <n v="48.9"/>
    <s v="EUR"/>
    <s v=""/>
    <s v=""/>
  </r>
  <r>
    <s v="POLAND 004"/>
    <s v="780100000001495332"/>
    <s v="780200000000231540"/>
    <s v="8720109693133"/>
    <s v="782900000000017054"/>
    <x v="0"/>
    <s v="HUD-CKL"/>
    <x v="2"/>
    <x v="1"/>
    <x v="12"/>
    <s v="KW0KW02350"/>
    <s v=""/>
    <s v="XS"/>
    <n v="2"/>
    <s v=""/>
    <s v=""/>
    <s v="RESULT MIX MNP MIX 01 LOT-1849"/>
    <s v="BRAZILIAN"/>
    <s v=""/>
    <s v=""/>
    <n v="48.9"/>
    <n v="97.8"/>
    <s v="EUR"/>
    <s v=""/>
    <s v=""/>
  </r>
  <r>
    <s v="POLAND 004"/>
    <s v="780100000001495332"/>
    <s v="780200000000231540"/>
    <s v="8720107827639"/>
    <s v="782900000000017054"/>
    <x v="0"/>
    <s v="HUD-CKL"/>
    <x v="2"/>
    <x v="1"/>
    <x v="12"/>
    <s v="KW0KW02016"/>
    <s v="PVH BLACK"/>
    <s v="XS"/>
    <n v="1"/>
    <s v=""/>
    <s v=""/>
    <s v="RESULT MIX MNP MIX 01 LOT-1849"/>
    <s v="THONG BRAZILIAN, BEH, L"/>
    <s v="CHINA"/>
    <s v=""/>
    <n v="59.9"/>
    <n v="59.9"/>
    <s v="EUR"/>
    <s v="RECYCLED NYLON / POLYAMIDE (85%), ELASTANE (15%)"/>
    <s v=""/>
  </r>
  <r>
    <s v="POLAND 004"/>
    <s v="780100000001495332"/>
    <s v="780200000000231540"/>
    <s v="8720109710564"/>
    <s v="782900000000017054"/>
    <x v="0"/>
    <s v="HUD-CKL"/>
    <x v="2"/>
    <x v="1"/>
    <x v="12"/>
    <s v="KW0KW02361"/>
    <s v=""/>
    <s v="XS"/>
    <n v="1"/>
    <s v=""/>
    <s v=""/>
    <s v="RESULT MIX MNP MIX 01 LOT-1849"/>
    <s v="CHEEKY BIKINI"/>
    <s v=""/>
    <s v=""/>
    <n v="64.900000000000006"/>
    <n v="64.900000000000006"/>
    <s v="EUR"/>
    <s v=""/>
    <s v=""/>
  </r>
  <r>
    <s v="POLAND 004"/>
    <s v="780100000001495332"/>
    <s v="780200000000231540"/>
    <s v="8720109723892"/>
    <s v="782900000000017054"/>
    <x v="0"/>
    <s v="HUD-CKL"/>
    <x v="2"/>
    <x v="1"/>
    <x v="12"/>
    <s v="KW0KW02491"/>
    <s v="CK BLURRED ANIMAL AOP"/>
    <s v="XS"/>
    <n v="3"/>
    <s v=""/>
    <s v=""/>
    <s v="RESULT MIX MNP MIX 01 LOT-1849"/>
    <s v="CHEEKY BIKINI-PRINT"/>
    <s v="CHINA"/>
    <s v=""/>
    <n v="64.900000000000006"/>
    <n v="194.70000000000002"/>
    <s v="EUR"/>
    <s v="61% RECYCLED NYLON / POLYAMIDE, 39% ELASTANE"/>
    <s v=""/>
  </r>
  <r>
    <s v="POLAND 004"/>
    <s v="780100000001495332"/>
    <s v="780200000000231540"/>
    <s v="8720109693829"/>
    <s v="782900000000017054"/>
    <x v="0"/>
    <s v="HUD-CKL"/>
    <x v="2"/>
    <x v="1"/>
    <x v="12"/>
    <s v="KW0KW02350"/>
    <s v=""/>
    <s v="M"/>
    <n v="1"/>
    <s v=""/>
    <s v=""/>
    <s v="RESULT MIX MNP MIX 01 LOT-1849"/>
    <s v="BRAZILIAN"/>
    <s v=""/>
    <s v=""/>
    <n v="48.9"/>
    <n v="48.9"/>
    <s v="EUR"/>
    <s v=""/>
    <s v=""/>
  </r>
  <r>
    <s v="POLAND 004"/>
    <s v="780100000001477562"/>
    <s v="780200000000231540"/>
    <s v="8720109456790"/>
    <s v="782900000000017054"/>
    <x v="0"/>
    <s v="HUD-CKL"/>
    <x v="2"/>
    <x v="1"/>
    <x v="11"/>
    <s v="J20J222814"/>
    <s v="DENIM LIGHT"/>
    <s v="27/NI"/>
    <n v="2"/>
    <s v=""/>
    <s v=""/>
    <s v="RESULT MIX MNP MIX 01 LOT-1849"/>
    <s v="MAXI SKIRT"/>
    <s v="TUNISIA"/>
    <s v=""/>
    <n v="139.9"/>
    <n v="279.8"/>
    <s v="EUR"/>
    <s v="80% BETTER COTTON INITIATIVE, 20% PRE-CONSUMER REC"/>
    <s v="CYCLED COTTON"/>
  </r>
  <r>
    <s v="POLAND 004"/>
    <s v="780100000001477562"/>
    <s v="780200000000231540"/>
    <s v="8720639112227"/>
    <s v="782900000000017054"/>
    <x v="0"/>
    <s v="HUD-CKL"/>
    <x v="2"/>
    <x v="1"/>
    <x v="11"/>
    <s v="J20J223886"/>
    <s v="PF24J 029 ECRU"/>
    <s v="26/NI"/>
    <n v="1"/>
    <s v=""/>
    <s v=""/>
    <s v="RESULT MIX MNP MIX 01 LOT-1849"/>
    <s v="MAXI SKIRT CARGO POCKETS"/>
    <s v="TUNISIA"/>
    <s v=""/>
    <n v="139.9"/>
    <n v="139.9"/>
    <s v="EUR"/>
    <s v="70% BETTER COTTON INITIATIVE, 20% PRE-CONSUMER REC"/>
    <s v="CYCLED COTTON, 8% POLYESTER, 2% ELASTANE"/>
  </r>
  <r>
    <s v="POLAND 004"/>
    <s v="780100000001477562"/>
    <s v="780200000000231540"/>
    <s v="8720639112241"/>
    <s v="782900000000017054"/>
    <x v="0"/>
    <s v="HUD-CKL"/>
    <x v="2"/>
    <x v="1"/>
    <x v="11"/>
    <s v="J20J223886"/>
    <s v="PF24J 029 ECRU"/>
    <s v="27/NI"/>
    <n v="1"/>
    <s v=""/>
    <s v=""/>
    <s v="RESULT MIX MNP MIX 01 LOT-1849"/>
    <s v="MAXI SKIRT CARGO POCKETS"/>
    <s v="TUNISIA"/>
    <s v=""/>
    <n v="139.9"/>
    <n v="139.9"/>
    <s v="EUR"/>
    <s v="70% BETTER COTTON INITIATIVE, 20% PRE-CONSUMER REC"/>
    <s v="CYCLED COTTON, 8% POLYESTER, 2% ELASTANE"/>
  </r>
  <r>
    <s v="POLAND 004"/>
    <s v="780100000001477562"/>
    <s v="780200000000231540"/>
    <s v="8720108948982"/>
    <s v="782900000000017054"/>
    <x v="0"/>
    <s v="HUD-CKL"/>
    <x v="2"/>
    <x v="1"/>
    <x v="11"/>
    <s v="J20J222489"/>
    <s v="DENIM LIGHT"/>
    <s v="26/NI"/>
    <n v="1"/>
    <s v=""/>
    <s v=""/>
    <s v="RESULT MIX MNP MIX 01 LOT-1849"/>
    <s v="FRONT SPLIT MAXI DENIM SKIRT"/>
    <s v="MAURITIUS"/>
    <s v=""/>
    <n v="139.9"/>
    <n v="139.9"/>
    <s v="EUR"/>
    <s v="BETTER COTTON INITIATIVE (100%)"/>
    <s v=""/>
  </r>
  <r>
    <s v="POLAND 004"/>
    <s v="780100000001477562"/>
    <s v="780200000000231540"/>
    <s v="8720109456806"/>
    <s v="782900000000017054"/>
    <x v="0"/>
    <s v="HUD-CKL"/>
    <x v="2"/>
    <x v="1"/>
    <x v="11"/>
    <s v="J20J222814"/>
    <s v="DENIM LIGHT"/>
    <s v="28/NI"/>
    <n v="2"/>
    <s v=""/>
    <s v=""/>
    <s v="RESULT MIX MNP MIX 01 LOT-1849"/>
    <s v="MAXI SKIRT"/>
    <s v="TUNISIA"/>
    <s v=""/>
    <n v="139.9"/>
    <n v="279.8"/>
    <s v="EUR"/>
    <s v="80% BETTER COTTON INITIATIVE, 20% PRE-CONSUMER REC"/>
    <s v="CYCLED COTTON"/>
  </r>
  <r>
    <s v="POLAND 004"/>
    <s v="780100000001477562"/>
    <s v="780200000000231540"/>
    <s v="8720108968843"/>
    <s v="782900000000017054"/>
    <x v="0"/>
    <s v="HUD-CKL"/>
    <x v="2"/>
    <x v="1"/>
    <x v="11"/>
    <s v="J20J222620"/>
    <s v="CK BLACK"/>
    <s v="M"/>
    <n v="1"/>
    <s v=""/>
    <s v=""/>
    <s v="RESULT MIX MNP MIX 01 LOT-1849"/>
    <s v="LIGHT PADDED CARGO SKIRT"/>
    <s v="CHINA"/>
    <s v=""/>
    <n v="109.9"/>
    <n v="109.9"/>
    <s v="EUR"/>
    <s v="RECYCLED NYLON / POLYAMIDE (100%)"/>
    <s v=""/>
  </r>
  <r>
    <s v="POLAND 004"/>
    <s v="780100000001477562"/>
    <s v="780200000000231540"/>
    <s v="8720639113163"/>
    <s v="782900000000017054"/>
    <x v="0"/>
    <s v="HUD-CKL"/>
    <x v="2"/>
    <x v="1"/>
    <x v="11"/>
    <s v="J20J223705"/>
    <s v="PF24J 022 WASHED BLACK"/>
    <s v="27/NI"/>
    <n v="1"/>
    <s v=""/>
    <s v=""/>
    <s v="RESULT MIX MNP MIX 01 LOT-1849"/>
    <s v="TROUSERS POCKET MICRO MINI SKIRT"/>
    <s v="MAURITIUS"/>
    <s v=""/>
    <n v="89.9"/>
    <n v="89.9"/>
    <s v="EUR"/>
    <s v="80% BETTER COTTON INITIATIVE, 20% PRE-CONSUMER REC"/>
    <s v="CYCLED COTTON"/>
  </r>
  <r>
    <s v="POLAND 004"/>
    <s v="780100000001477562"/>
    <s v="780200000000231540"/>
    <s v="8720108968614"/>
    <s v="782900000000017054"/>
    <x v="0"/>
    <s v="HUD-CKL"/>
    <x v="2"/>
    <x v="1"/>
    <x v="11"/>
    <s v="J20J222620"/>
    <s v="CK BLACK"/>
    <s v="S"/>
    <n v="1"/>
    <s v=""/>
    <s v=""/>
    <s v="RESULT MIX MNP MIX 01 LOT-1849"/>
    <s v="LIGHT PADDED CARGO SKIRT"/>
    <s v="CHINA"/>
    <s v=""/>
    <n v="109.9"/>
    <n v="109.9"/>
    <s v="EUR"/>
    <s v="RECYCLED NYLON / POLYAMIDE (100%)"/>
    <s v=""/>
  </r>
  <r>
    <s v="POLAND 004"/>
    <s v="780100000001477562"/>
    <s v="780200000000231540"/>
    <s v="8720107655935"/>
    <s v="782900000000017054"/>
    <x v="0"/>
    <s v="HUD-CKL"/>
    <x v="2"/>
    <x v="1"/>
    <x v="11"/>
    <s v="J20J220795"/>
    <s v="VIBRANT ORANGE"/>
    <s v="M"/>
    <n v="1"/>
    <s v=""/>
    <s v=""/>
    <s v="RESULT MIX MNP MIX 01 LOT-1849"/>
    <s v="SLUB RIB MINI SKIRT, SCB, XS"/>
    <s v="CAMBODIA"/>
    <s v=""/>
    <n v="79.900000000000006"/>
    <n v="79.900000000000006"/>
    <s v="EUR"/>
    <s v="POLYESTER PES (72%), COTTON (24%), ELASTANE (4%)"/>
    <s v=""/>
  </r>
  <r>
    <s v="POLAND 004"/>
    <s v="780100000001477562"/>
    <s v="780200000000231540"/>
    <s v="8719856641832"/>
    <s v="782900000000017054"/>
    <x v="0"/>
    <s v="HUD-CKL"/>
    <x v="2"/>
    <x v="1"/>
    <x v="11"/>
    <s v="J20J219361"/>
    <s v="Denim Medium"/>
    <s v="24"/>
    <n v="1"/>
    <s v=""/>
    <s v=""/>
    <s v="RESULT MIX MNP MIX 01 LOT-1849"/>
    <s v="HIGH RISE UTILITY MINI SKIRT"/>
    <s v=""/>
    <s v=""/>
    <n v="99.9"/>
    <n v="99.9"/>
    <s v="EUR"/>
    <s v=""/>
    <s v=""/>
  </r>
  <r>
    <s v="POLAND 004"/>
    <s v="780100000001477562"/>
    <s v="780200000000231540"/>
    <s v="8720639112081"/>
    <s v="782900000000017054"/>
    <x v="0"/>
    <s v="HUD-CKL"/>
    <x v="2"/>
    <x v="1"/>
    <x v="11"/>
    <s v="J20J223886"/>
    <s v="PF24J 029 ECRU"/>
    <s v="25/NI"/>
    <n v="2"/>
    <s v=""/>
    <s v=""/>
    <s v="RESULT MIX MNP MIX 01 LOT-1849"/>
    <s v="MAXI SKIRT CARGO POCKETS"/>
    <s v="TUNISIA"/>
    <s v=""/>
    <n v="139.9"/>
    <n v="279.8"/>
    <s v="EUR"/>
    <s v="70% BETTER COTTON INITIATIVE, 20% PRE-CONSUMER REC"/>
    <s v="CYCLED COTTON, 8% POLYESTER, 2% ELASTANE"/>
  </r>
  <r>
    <s v="POLAND 004"/>
    <s v="780100000001477562"/>
    <s v="780200000000231540"/>
    <s v="8720109456776"/>
    <s v="782900000000017054"/>
    <x v="0"/>
    <s v="HUD-CKL"/>
    <x v="2"/>
    <x v="1"/>
    <x v="11"/>
    <s v="J20J222814"/>
    <s v="DENIM LIGHT"/>
    <s v="25/NI"/>
    <n v="3"/>
    <s v=""/>
    <s v=""/>
    <s v="RESULT MIX MNP MIX 01 LOT-1849"/>
    <s v="MAXI SKIRT"/>
    <s v="TUNISIA"/>
    <s v=""/>
    <n v="139.9"/>
    <n v="419.70000000000005"/>
    <s v="EUR"/>
    <s v="80% BETTER COTTON INITIATIVE, 20% PRE-CONSUMER REC"/>
    <s v="CYCLED COTTON"/>
  </r>
  <r>
    <m/>
    <m/>
    <m/>
    <m/>
    <m/>
    <x v="1"/>
    <m/>
    <x v="4"/>
    <x v="3"/>
    <x v="27"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3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69" firstHeaderRow="0" firstDataRow="1" firstDataCol="1"/>
  <pivotFields count="25">
    <pivotField showAll="0"/>
    <pivotField showAll="0"/>
    <pivotField showAll="0"/>
    <pivotField showAll="0"/>
    <pivotField showAll="0"/>
    <pivotField axis="axisRow" showAll="0">
      <items count="3">
        <item x="0"/>
        <item h="1" x="1"/>
        <item t="default"/>
      </items>
    </pivotField>
    <pivotField showAll="0"/>
    <pivotField axis="axisRow" showAll="0">
      <items count="7">
        <item x="0"/>
        <item x="1"/>
        <item x="3"/>
        <item m="1" x="5"/>
        <item x="2"/>
        <item x="4"/>
        <item t="default"/>
      </items>
    </pivotField>
    <pivotField axis="axisRow" showAll="0">
      <items count="5">
        <item x="2"/>
        <item x="0"/>
        <item x="1"/>
        <item x="3"/>
        <item t="default"/>
      </items>
    </pivotField>
    <pivotField axis="axisRow" showAll="0">
      <items count="29">
        <item x="2"/>
        <item x="6"/>
        <item x="26"/>
        <item x="24"/>
        <item x="3"/>
        <item x="19"/>
        <item x="25"/>
        <item x="21"/>
        <item x="18"/>
        <item x="20"/>
        <item x="7"/>
        <item x="5"/>
        <item x="22"/>
        <item x="15"/>
        <item x="13"/>
        <item x="17"/>
        <item x="16"/>
        <item x="14"/>
        <item x="9"/>
        <item x="11"/>
        <item x="4"/>
        <item x="12"/>
        <item x="23"/>
        <item x="10"/>
        <item x="8"/>
        <item x="0"/>
        <item x="1"/>
        <item x="27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4">
    <field x="5"/>
    <field x="8"/>
    <field x="7"/>
    <field x="9"/>
  </rowFields>
  <rowItems count="66">
    <i>
      <x/>
    </i>
    <i r="1">
      <x/>
    </i>
    <i r="2">
      <x/>
    </i>
    <i r="3">
      <x v="4"/>
    </i>
    <i r="3">
      <x v="26"/>
    </i>
    <i r="2">
      <x v="1"/>
    </i>
    <i r="3">
      <x/>
    </i>
    <i r="2">
      <x v="2"/>
    </i>
    <i r="3">
      <x v="16"/>
    </i>
    <i r="2">
      <x v="4"/>
    </i>
    <i r="3">
      <x v="18"/>
    </i>
    <i r="3">
      <x v="19"/>
    </i>
    <i r="3">
      <x v="21"/>
    </i>
    <i r="3">
      <x v="23"/>
    </i>
    <i r="3">
      <x v="24"/>
    </i>
    <i r="1">
      <x v="1"/>
    </i>
    <i r="2">
      <x/>
    </i>
    <i r="3">
      <x v="4"/>
    </i>
    <i r="3">
      <x v="11"/>
    </i>
    <i r="3">
      <x v="20"/>
    </i>
    <i r="3">
      <x v="25"/>
    </i>
    <i r="3">
      <x v="26"/>
    </i>
    <i r="2">
      <x v="1"/>
    </i>
    <i r="3">
      <x/>
    </i>
    <i r="2">
      <x v="2"/>
    </i>
    <i r="3">
      <x v="13"/>
    </i>
    <i r="3">
      <x v="14"/>
    </i>
    <i r="3">
      <x v="15"/>
    </i>
    <i r="3">
      <x v="16"/>
    </i>
    <i r="3">
      <x v="17"/>
    </i>
    <i r="2">
      <x v="4"/>
    </i>
    <i r="3">
      <x v="2"/>
    </i>
    <i r="3">
      <x v="6"/>
    </i>
    <i r="3">
      <x v="8"/>
    </i>
    <i r="3">
      <x v="9"/>
    </i>
    <i r="3">
      <x v="10"/>
    </i>
    <i r="3">
      <x v="12"/>
    </i>
    <i r="3">
      <x v="18"/>
    </i>
    <i r="3">
      <x v="21"/>
    </i>
    <i r="3">
      <x v="23"/>
    </i>
    <i r="3">
      <x v="24"/>
    </i>
    <i r="1">
      <x v="2"/>
    </i>
    <i r="2">
      <x/>
    </i>
    <i r="3">
      <x v="1"/>
    </i>
    <i r="3">
      <x v="25"/>
    </i>
    <i r="3">
      <x v="26"/>
    </i>
    <i r="2">
      <x v="1"/>
    </i>
    <i r="3">
      <x/>
    </i>
    <i r="2">
      <x v="2"/>
    </i>
    <i r="3">
      <x v="13"/>
    </i>
    <i r="3">
      <x v="14"/>
    </i>
    <i r="3">
      <x v="16"/>
    </i>
    <i r="3">
      <x v="17"/>
    </i>
    <i r="2">
      <x v="4"/>
    </i>
    <i r="3">
      <x v="3"/>
    </i>
    <i r="3">
      <x v="5"/>
    </i>
    <i r="3">
      <x v="7"/>
    </i>
    <i r="3">
      <x v="8"/>
    </i>
    <i r="3">
      <x v="9"/>
    </i>
    <i r="3">
      <x v="10"/>
    </i>
    <i r="3">
      <x v="18"/>
    </i>
    <i r="3">
      <x v="19"/>
    </i>
    <i r="3">
      <x v="21"/>
    </i>
    <i r="3">
      <x v="22"/>
    </i>
    <i r="3">
      <x v="2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UNITS" fld="13" baseField="0" baseItem="0"/>
    <dataField name="Sum of Retail Value" fld="21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C71"/>
  <sheetViews>
    <sheetView tabSelected="1" zoomScale="85" zoomScaleNormal="85" workbookViewId="0">
      <selection activeCell="A80" sqref="A80"/>
    </sheetView>
  </sheetViews>
  <sheetFormatPr defaultRowHeight="15.75" x14ac:dyDescent="0.25"/>
  <cols>
    <col min="1" max="1" width="27.125" bestFit="1" customWidth="1"/>
    <col min="2" max="2" width="14.875" bestFit="1" customWidth="1"/>
    <col min="3" max="3" width="17" style="6" customWidth="1"/>
  </cols>
  <sheetData>
    <row r="3" spans="1:3" x14ac:dyDescent="0.25">
      <c r="A3" s="1" t="s">
        <v>2332</v>
      </c>
      <c r="B3" t="s">
        <v>2334</v>
      </c>
      <c r="C3" s="6" t="s">
        <v>2335</v>
      </c>
    </row>
    <row r="4" spans="1:3" x14ac:dyDescent="0.25">
      <c r="A4" s="2" t="s">
        <v>27</v>
      </c>
      <c r="B4">
        <v>1310</v>
      </c>
      <c r="C4" s="6">
        <v>118822.94999999991</v>
      </c>
    </row>
    <row r="5" spans="1:3" x14ac:dyDescent="0.25">
      <c r="A5" s="3" t="s">
        <v>570</v>
      </c>
      <c r="B5">
        <v>95</v>
      </c>
      <c r="C5" s="6">
        <v>5250.75</v>
      </c>
    </row>
    <row r="6" spans="1:3" x14ac:dyDescent="0.25">
      <c r="A6" s="4" t="s">
        <v>29</v>
      </c>
      <c r="B6">
        <v>47</v>
      </c>
      <c r="C6" s="6">
        <v>1860.4</v>
      </c>
    </row>
    <row r="7" spans="1:3" x14ac:dyDescent="0.25">
      <c r="A7" s="5" t="s">
        <v>156</v>
      </c>
      <c r="B7">
        <v>3</v>
      </c>
      <c r="C7" s="6">
        <v>119.69999999999999</v>
      </c>
    </row>
    <row r="8" spans="1:3" x14ac:dyDescent="0.25">
      <c r="A8" s="5" t="s">
        <v>77</v>
      </c>
      <c r="B8">
        <v>44</v>
      </c>
      <c r="C8" s="6">
        <v>1740.7</v>
      </c>
    </row>
    <row r="9" spans="1:3" x14ac:dyDescent="0.25">
      <c r="A9" s="4" t="s">
        <v>128</v>
      </c>
      <c r="B9">
        <v>13</v>
      </c>
      <c r="C9" s="6">
        <v>958.7</v>
      </c>
    </row>
    <row r="10" spans="1:3" x14ac:dyDescent="0.25">
      <c r="A10" s="5" t="s">
        <v>129</v>
      </c>
      <c r="B10">
        <v>13</v>
      </c>
      <c r="C10" s="6">
        <v>958.7</v>
      </c>
    </row>
    <row r="11" spans="1:3" x14ac:dyDescent="0.25">
      <c r="A11" s="4" t="s">
        <v>666</v>
      </c>
      <c r="B11">
        <v>3</v>
      </c>
      <c r="C11" s="6">
        <v>114.85000000000001</v>
      </c>
    </row>
    <row r="12" spans="1:3" x14ac:dyDescent="0.25">
      <c r="A12" s="5" t="s">
        <v>738</v>
      </c>
      <c r="B12">
        <v>3</v>
      </c>
      <c r="C12" s="6">
        <v>114.85000000000001</v>
      </c>
    </row>
    <row r="13" spans="1:3" x14ac:dyDescent="0.25">
      <c r="A13" s="4" t="s">
        <v>299</v>
      </c>
      <c r="B13">
        <v>32</v>
      </c>
      <c r="C13" s="6">
        <v>2316.7999999999997</v>
      </c>
    </row>
    <row r="14" spans="1:3" x14ac:dyDescent="0.25">
      <c r="A14" s="5" t="s">
        <v>581</v>
      </c>
      <c r="B14">
        <v>5</v>
      </c>
      <c r="C14" s="6">
        <v>374.5</v>
      </c>
    </row>
    <row r="15" spans="1:3" x14ac:dyDescent="0.25">
      <c r="A15" s="5" t="s">
        <v>626</v>
      </c>
      <c r="B15">
        <v>11</v>
      </c>
      <c r="C15" s="6">
        <v>823.89999999999986</v>
      </c>
    </row>
    <row r="16" spans="1:3" x14ac:dyDescent="0.25">
      <c r="A16" s="5" t="s">
        <v>652</v>
      </c>
      <c r="B16">
        <v>3</v>
      </c>
      <c r="C16" s="6">
        <v>204.70000000000002</v>
      </c>
    </row>
    <row r="17" spans="1:3" x14ac:dyDescent="0.25">
      <c r="A17" s="5" t="s">
        <v>613</v>
      </c>
      <c r="B17">
        <v>10</v>
      </c>
      <c r="C17" s="6">
        <v>809</v>
      </c>
    </row>
    <row r="18" spans="1:3" x14ac:dyDescent="0.25">
      <c r="A18" s="5" t="s">
        <v>571</v>
      </c>
      <c r="B18">
        <v>3</v>
      </c>
      <c r="C18" s="6">
        <v>104.69999999999999</v>
      </c>
    </row>
    <row r="19" spans="1:3" x14ac:dyDescent="0.25">
      <c r="A19" s="3" t="s">
        <v>30</v>
      </c>
      <c r="B19">
        <v>327</v>
      </c>
      <c r="C19" s="6">
        <v>37117.419999999991</v>
      </c>
    </row>
    <row r="20" spans="1:3" x14ac:dyDescent="0.25">
      <c r="A20" s="4" t="s">
        <v>29</v>
      </c>
      <c r="B20">
        <v>100</v>
      </c>
      <c r="C20" s="6">
        <v>4516.7200000000012</v>
      </c>
    </row>
    <row r="21" spans="1:3" x14ac:dyDescent="0.25">
      <c r="A21" s="5" t="s">
        <v>156</v>
      </c>
      <c r="B21">
        <v>19</v>
      </c>
      <c r="C21" s="6">
        <v>1028.1000000000001</v>
      </c>
    </row>
    <row r="22" spans="1:3" x14ac:dyDescent="0.25">
      <c r="A22" s="5" t="s">
        <v>206</v>
      </c>
      <c r="B22">
        <v>2</v>
      </c>
      <c r="C22" s="6">
        <v>139.80000000000001</v>
      </c>
    </row>
    <row r="23" spans="1:3" x14ac:dyDescent="0.25">
      <c r="A23" s="5" t="s">
        <v>187</v>
      </c>
      <c r="B23">
        <v>8</v>
      </c>
      <c r="C23" s="6">
        <v>92.92</v>
      </c>
    </row>
    <row r="24" spans="1:3" x14ac:dyDescent="0.25">
      <c r="A24" s="5" t="s">
        <v>31</v>
      </c>
      <c r="B24">
        <v>36</v>
      </c>
      <c r="C24" s="6">
        <v>1291.4000000000001</v>
      </c>
    </row>
    <row r="25" spans="1:3" x14ac:dyDescent="0.25">
      <c r="A25" s="5" t="s">
        <v>77</v>
      </c>
      <c r="B25">
        <v>35</v>
      </c>
      <c r="C25" s="6">
        <v>1964.5000000000007</v>
      </c>
    </row>
    <row r="26" spans="1:3" x14ac:dyDescent="0.25">
      <c r="A26" s="4" t="s">
        <v>128</v>
      </c>
      <c r="B26">
        <v>8</v>
      </c>
      <c r="C26" s="6">
        <v>1063.5</v>
      </c>
    </row>
    <row r="27" spans="1:3" x14ac:dyDescent="0.25">
      <c r="A27" s="5" t="s">
        <v>129</v>
      </c>
      <c r="B27">
        <v>8</v>
      </c>
      <c r="C27" s="6">
        <v>1063.5</v>
      </c>
    </row>
    <row r="28" spans="1:3" x14ac:dyDescent="0.25">
      <c r="A28" s="4" t="s">
        <v>666</v>
      </c>
      <c r="B28">
        <v>52</v>
      </c>
      <c r="C28" s="6">
        <v>6501.2000000000007</v>
      </c>
    </row>
    <row r="29" spans="1:3" x14ac:dyDescent="0.25">
      <c r="A29" s="5" t="s">
        <v>689</v>
      </c>
      <c r="B29">
        <v>24</v>
      </c>
      <c r="C29" s="6">
        <v>3094.0000000000009</v>
      </c>
    </row>
    <row r="30" spans="1:3" x14ac:dyDescent="0.25">
      <c r="A30" s="5" t="s">
        <v>667</v>
      </c>
      <c r="B30">
        <v>1</v>
      </c>
      <c r="C30" s="6">
        <v>159.9</v>
      </c>
    </row>
    <row r="31" spans="1:3" x14ac:dyDescent="0.25">
      <c r="A31" s="5" t="s">
        <v>891</v>
      </c>
      <c r="B31">
        <v>3</v>
      </c>
      <c r="C31" s="6">
        <v>219.70000000000002</v>
      </c>
    </row>
    <row r="32" spans="1:3" x14ac:dyDescent="0.25">
      <c r="A32" s="5" t="s">
        <v>738</v>
      </c>
      <c r="B32">
        <v>14</v>
      </c>
      <c r="C32" s="6">
        <v>1658.6000000000004</v>
      </c>
    </row>
    <row r="33" spans="1:3" x14ac:dyDescent="0.25">
      <c r="A33" s="5" t="s">
        <v>674</v>
      </c>
      <c r="B33">
        <v>10</v>
      </c>
      <c r="C33" s="6">
        <v>1369.0000000000002</v>
      </c>
    </row>
    <row r="34" spans="1:3" x14ac:dyDescent="0.25">
      <c r="A34" s="4" t="s">
        <v>299</v>
      </c>
      <c r="B34">
        <v>167</v>
      </c>
      <c r="C34" s="6">
        <v>25035.999999999996</v>
      </c>
    </row>
    <row r="35" spans="1:3" x14ac:dyDescent="0.25">
      <c r="A35" s="5" t="s">
        <v>1946</v>
      </c>
      <c r="B35">
        <v>18</v>
      </c>
      <c r="C35" s="6">
        <v>7258.199999999998</v>
      </c>
    </row>
    <row r="36" spans="1:3" x14ac:dyDescent="0.25">
      <c r="A36" s="5" t="s">
        <v>1940</v>
      </c>
      <c r="B36">
        <v>2</v>
      </c>
      <c r="C36" s="6">
        <v>279.8</v>
      </c>
    </row>
    <row r="37" spans="1:3" x14ac:dyDescent="0.25">
      <c r="A37" s="5" t="s">
        <v>1077</v>
      </c>
      <c r="B37">
        <v>52</v>
      </c>
      <c r="C37" s="6">
        <v>6764.7999999999956</v>
      </c>
    </row>
    <row r="38" spans="1:3" x14ac:dyDescent="0.25">
      <c r="A38" s="5" t="s">
        <v>1440</v>
      </c>
      <c r="B38">
        <v>5</v>
      </c>
      <c r="C38" s="6">
        <v>639.5</v>
      </c>
    </row>
    <row r="39" spans="1:3" x14ac:dyDescent="0.25">
      <c r="A39" s="5" t="s">
        <v>300</v>
      </c>
      <c r="B39">
        <v>33</v>
      </c>
      <c r="C39" s="6">
        <v>2933.8</v>
      </c>
    </row>
    <row r="40" spans="1:3" x14ac:dyDescent="0.25">
      <c r="A40" s="5" t="s">
        <v>1479</v>
      </c>
      <c r="B40">
        <v>12</v>
      </c>
      <c r="C40" s="6">
        <v>1498.8000000000004</v>
      </c>
    </row>
    <row r="41" spans="1:3" x14ac:dyDescent="0.25">
      <c r="A41" s="5" t="s">
        <v>581</v>
      </c>
      <c r="B41">
        <v>4</v>
      </c>
      <c r="C41" s="6">
        <v>339.6</v>
      </c>
    </row>
    <row r="42" spans="1:3" x14ac:dyDescent="0.25">
      <c r="A42" s="5" t="s">
        <v>652</v>
      </c>
      <c r="B42">
        <v>8</v>
      </c>
      <c r="C42" s="6">
        <v>554.19999999999993</v>
      </c>
    </row>
    <row r="43" spans="1:3" x14ac:dyDescent="0.25">
      <c r="A43" s="5" t="s">
        <v>613</v>
      </c>
      <c r="B43">
        <v>30</v>
      </c>
      <c r="C43" s="6">
        <v>4572.6000000000013</v>
      </c>
    </row>
    <row r="44" spans="1:3" x14ac:dyDescent="0.25">
      <c r="A44" s="5" t="s">
        <v>571</v>
      </c>
      <c r="B44">
        <v>3</v>
      </c>
      <c r="C44" s="6">
        <v>194.7</v>
      </c>
    </row>
    <row r="45" spans="1:3" x14ac:dyDescent="0.25">
      <c r="A45" s="3" t="s">
        <v>219</v>
      </c>
      <c r="B45">
        <v>888</v>
      </c>
      <c r="C45" s="6">
        <v>76454.779999999941</v>
      </c>
    </row>
    <row r="46" spans="1:3" x14ac:dyDescent="0.25">
      <c r="A46" s="4" t="s">
        <v>29</v>
      </c>
      <c r="B46">
        <v>170</v>
      </c>
      <c r="C46" s="6">
        <v>5734.7000000000007</v>
      </c>
    </row>
    <row r="47" spans="1:3" x14ac:dyDescent="0.25">
      <c r="A47" s="5" t="s">
        <v>279</v>
      </c>
      <c r="B47">
        <v>5</v>
      </c>
      <c r="C47" s="6">
        <v>274.5</v>
      </c>
    </row>
    <row r="48" spans="1:3" x14ac:dyDescent="0.25">
      <c r="A48" s="5" t="s">
        <v>31</v>
      </c>
      <c r="B48">
        <v>150</v>
      </c>
      <c r="C48" s="6">
        <v>4618.6000000000013</v>
      </c>
    </row>
    <row r="49" spans="1:3" x14ac:dyDescent="0.25">
      <c r="A49" s="5" t="s">
        <v>77</v>
      </c>
      <c r="B49">
        <v>15</v>
      </c>
      <c r="C49" s="6">
        <v>841.5999999999998</v>
      </c>
    </row>
    <row r="50" spans="1:3" x14ac:dyDescent="0.25">
      <c r="A50" s="4" t="s">
        <v>128</v>
      </c>
      <c r="B50">
        <v>7</v>
      </c>
      <c r="C50" s="6">
        <v>838.4</v>
      </c>
    </row>
    <row r="51" spans="1:3" x14ac:dyDescent="0.25">
      <c r="A51" s="5" t="s">
        <v>129</v>
      </c>
      <c r="B51">
        <v>7</v>
      </c>
      <c r="C51" s="6">
        <v>838.4</v>
      </c>
    </row>
    <row r="52" spans="1:3" x14ac:dyDescent="0.25">
      <c r="A52" s="4" t="s">
        <v>666</v>
      </c>
      <c r="B52">
        <v>75</v>
      </c>
      <c r="C52" s="6">
        <v>10617.499999999996</v>
      </c>
    </row>
    <row r="53" spans="1:3" x14ac:dyDescent="0.25">
      <c r="A53" s="5" t="s">
        <v>689</v>
      </c>
      <c r="B53">
        <v>21</v>
      </c>
      <c r="C53" s="6">
        <v>2757.900000000001</v>
      </c>
    </row>
    <row r="54" spans="1:3" x14ac:dyDescent="0.25">
      <c r="A54" s="5" t="s">
        <v>667</v>
      </c>
      <c r="B54">
        <v>1</v>
      </c>
      <c r="C54" s="6">
        <v>209.9</v>
      </c>
    </row>
    <row r="55" spans="1:3" x14ac:dyDescent="0.25">
      <c r="A55" s="5" t="s">
        <v>738</v>
      </c>
      <c r="B55">
        <v>50</v>
      </c>
      <c r="C55" s="6">
        <v>7199.9999999999936</v>
      </c>
    </row>
    <row r="56" spans="1:3" x14ac:dyDescent="0.25">
      <c r="A56" s="5" t="s">
        <v>674</v>
      </c>
      <c r="B56">
        <v>3</v>
      </c>
      <c r="C56" s="6">
        <v>449.70000000000005</v>
      </c>
    </row>
    <row r="57" spans="1:3" x14ac:dyDescent="0.25">
      <c r="A57" s="4" t="s">
        <v>299</v>
      </c>
      <c r="B57">
        <v>636</v>
      </c>
      <c r="C57" s="6">
        <v>59264.179999999935</v>
      </c>
    </row>
    <row r="58" spans="1:3" x14ac:dyDescent="0.25">
      <c r="A58" s="5" t="s">
        <v>1783</v>
      </c>
      <c r="B58">
        <v>32</v>
      </c>
      <c r="C58" s="6">
        <v>2692.2000000000007</v>
      </c>
    </row>
    <row r="59" spans="1:3" x14ac:dyDescent="0.25">
      <c r="A59" s="5" t="s">
        <v>1325</v>
      </c>
      <c r="B59">
        <v>54</v>
      </c>
      <c r="C59" s="6">
        <v>6604.5999999999985</v>
      </c>
    </row>
    <row r="60" spans="1:3" x14ac:dyDescent="0.25">
      <c r="A60" s="5" t="s">
        <v>1461</v>
      </c>
      <c r="B60">
        <v>7</v>
      </c>
      <c r="C60" s="6">
        <v>2169.3000000000002</v>
      </c>
    </row>
    <row r="61" spans="1:3" x14ac:dyDescent="0.25">
      <c r="A61" s="5" t="s">
        <v>1077</v>
      </c>
      <c r="B61">
        <v>102</v>
      </c>
      <c r="C61" s="6">
        <v>12789.799999999979</v>
      </c>
    </row>
    <row r="62" spans="1:3" x14ac:dyDescent="0.25">
      <c r="A62" s="5" t="s">
        <v>1440</v>
      </c>
      <c r="B62">
        <v>2</v>
      </c>
      <c r="C62" s="6">
        <v>259.8</v>
      </c>
    </row>
    <row r="63" spans="1:3" x14ac:dyDescent="0.25">
      <c r="A63" s="5" t="s">
        <v>300</v>
      </c>
      <c r="B63">
        <v>56</v>
      </c>
      <c r="C63" s="6">
        <v>3632.5800000000004</v>
      </c>
    </row>
    <row r="64" spans="1:3" x14ac:dyDescent="0.25">
      <c r="A64" s="5" t="s">
        <v>581</v>
      </c>
      <c r="B64">
        <v>6</v>
      </c>
      <c r="C64" s="6">
        <v>549.4</v>
      </c>
    </row>
    <row r="65" spans="1:3" x14ac:dyDescent="0.25">
      <c r="A65" s="5" t="s">
        <v>626</v>
      </c>
      <c r="B65">
        <v>17</v>
      </c>
      <c r="C65" s="6">
        <v>2168.3000000000002</v>
      </c>
    </row>
    <row r="66" spans="1:3" x14ac:dyDescent="0.25">
      <c r="A66" s="5" t="s">
        <v>652</v>
      </c>
      <c r="B66">
        <v>228</v>
      </c>
      <c r="C66" s="6">
        <v>16348.299999999963</v>
      </c>
    </row>
    <row r="67" spans="1:3" x14ac:dyDescent="0.25">
      <c r="A67" s="5" t="s">
        <v>1642</v>
      </c>
      <c r="B67">
        <v>52</v>
      </c>
      <c r="C67" s="6">
        <v>3087.9000000000005</v>
      </c>
    </row>
    <row r="68" spans="1:3" x14ac:dyDescent="0.25">
      <c r="A68" s="5" t="s">
        <v>613</v>
      </c>
      <c r="B68">
        <v>80</v>
      </c>
      <c r="C68" s="6">
        <v>8961.9999999999945</v>
      </c>
    </row>
    <row r="69" spans="1:3" x14ac:dyDescent="0.25">
      <c r="A69" s="2" t="s">
        <v>2333</v>
      </c>
      <c r="B69">
        <v>1310</v>
      </c>
      <c r="C69" s="6">
        <v>118822.94999999991</v>
      </c>
    </row>
    <row r="71" spans="1:3" x14ac:dyDescent="0.25">
      <c r="B71" t="s">
        <v>2336</v>
      </c>
      <c r="C71" s="6">
        <f>GETPIVOTDATA("Sum of Retail Value",$A$3)/GETPIVOTDATA("Sum of UNITS",$A$3)</f>
        <v>90.704541984732757</v>
      </c>
    </row>
  </sheetData>
  <pageMargins left="0.7" right="0.7" top="0.75" bottom="0.75" header="0.3" footer="0.3"/>
  <pageSetup paperSize="9" orientation="portrait" horizontalDpi="360" verticalDpi="36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Z945"/>
  <sheetViews>
    <sheetView zoomScale="70" zoomScaleNormal="70" workbookViewId="0"/>
  </sheetViews>
  <sheetFormatPr defaultRowHeight="15.75" x14ac:dyDescent="0.25"/>
  <cols>
    <col min="11" max="11" width="14.25" bestFit="1" customWidth="1"/>
    <col min="12" max="12" width="17.625" customWidth="1"/>
  </cols>
  <sheetData>
    <row r="1" spans="2:2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2337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2331</v>
      </c>
      <c r="X1" t="s">
        <v>20</v>
      </c>
      <c r="Y1" t="s">
        <v>21</v>
      </c>
      <c r="Z1" t="s">
        <v>22</v>
      </c>
    </row>
    <row r="2" spans="2:26" ht="60" customHeight="1" x14ac:dyDescent="0.25"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>
        <v>3</v>
      </c>
      <c r="P2" t="s">
        <v>35</v>
      </c>
      <c r="Q2" t="s">
        <v>35</v>
      </c>
      <c r="R2" t="s">
        <v>36</v>
      </c>
      <c r="S2" t="s">
        <v>37</v>
      </c>
      <c r="T2" t="s">
        <v>38</v>
      </c>
      <c r="U2" t="s">
        <v>35</v>
      </c>
      <c r="V2">
        <v>36.9</v>
      </c>
      <c r="W2">
        <f>V2*O2</f>
        <v>110.69999999999999</v>
      </c>
      <c r="X2" t="s">
        <v>39</v>
      </c>
      <c r="Y2" t="s">
        <v>40</v>
      </c>
      <c r="Z2" t="s">
        <v>41</v>
      </c>
    </row>
    <row r="3" spans="2:26" ht="60" customHeight="1" x14ac:dyDescent="0.25">
      <c r="B3" t="s">
        <v>23</v>
      </c>
      <c r="C3" t="s">
        <v>24</v>
      </c>
      <c r="D3" t="s">
        <v>42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43</v>
      </c>
      <c r="M3" t="s">
        <v>44</v>
      </c>
      <c r="N3" t="s">
        <v>34</v>
      </c>
      <c r="O3">
        <v>1</v>
      </c>
      <c r="P3" t="s">
        <v>35</v>
      </c>
      <c r="Q3" t="s">
        <v>35</v>
      </c>
      <c r="R3" t="s">
        <v>36</v>
      </c>
      <c r="S3" t="s">
        <v>45</v>
      </c>
      <c r="T3" t="s">
        <v>35</v>
      </c>
      <c r="U3" t="s">
        <v>35</v>
      </c>
      <c r="V3">
        <v>40.9</v>
      </c>
      <c r="W3">
        <f t="shared" ref="W3:W66" si="0">V3*O3</f>
        <v>40.9</v>
      </c>
      <c r="X3" t="s">
        <v>39</v>
      </c>
      <c r="Y3" t="s">
        <v>35</v>
      </c>
      <c r="Z3" t="s">
        <v>35</v>
      </c>
    </row>
    <row r="4" spans="2:26" ht="60" customHeight="1" x14ac:dyDescent="0.25">
      <c r="B4" t="s">
        <v>23</v>
      </c>
      <c r="C4" t="s">
        <v>24</v>
      </c>
      <c r="D4" t="s">
        <v>46</v>
      </c>
      <c r="E4" t="s">
        <v>26</v>
      </c>
      <c r="F4" t="s">
        <v>27</v>
      </c>
      <c r="G4" t="s">
        <v>28</v>
      </c>
      <c r="H4" t="s">
        <v>29</v>
      </c>
      <c r="I4" t="s">
        <v>30</v>
      </c>
      <c r="J4" t="s">
        <v>31</v>
      </c>
      <c r="K4" t="s">
        <v>47</v>
      </c>
      <c r="M4" t="s">
        <v>48</v>
      </c>
      <c r="N4" t="s">
        <v>49</v>
      </c>
      <c r="O4">
        <v>8</v>
      </c>
      <c r="P4" t="s">
        <v>35</v>
      </c>
      <c r="Q4" t="s">
        <v>35</v>
      </c>
      <c r="R4" t="s">
        <v>36</v>
      </c>
      <c r="S4" t="s">
        <v>50</v>
      </c>
      <c r="T4" t="s">
        <v>35</v>
      </c>
      <c r="U4" t="s">
        <v>35</v>
      </c>
      <c r="V4">
        <v>34.9</v>
      </c>
      <c r="W4">
        <f t="shared" si="0"/>
        <v>279.2</v>
      </c>
      <c r="X4" t="s">
        <v>39</v>
      </c>
      <c r="Y4" t="s">
        <v>35</v>
      </c>
      <c r="Z4" t="s">
        <v>35</v>
      </c>
    </row>
    <row r="5" spans="2:26" ht="60" customHeight="1" x14ac:dyDescent="0.25">
      <c r="B5" t="s">
        <v>23</v>
      </c>
      <c r="C5" t="s">
        <v>24</v>
      </c>
      <c r="D5" t="s">
        <v>51</v>
      </c>
      <c r="E5" t="s">
        <v>26</v>
      </c>
      <c r="F5" t="s">
        <v>27</v>
      </c>
      <c r="G5" t="s">
        <v>28</v>
      </c>
      <c r="H5" t="s">
        <v>29</v>
      </c>
      <c r="I5" t="s">
        <v>30</v>
      </c>
      <c r="J5" t="s">
        <v>31</v>
      </c>
      <c r="K5" t="s">
        <v>43</v>
      </c>
      <c r="M5" t="s">
        <v>44</v>
      </c>
      <c r="N5" t="s">
        <v>49</v>
      </c>
      <c r="O5">
        <v>3</v>
      </c>
      <c r="P5" t="s">
        <v>35</v>
      </c>
      <c r="Q5" t="s">
        <v>35</v>
      </c>
      <c r="R5" t="s">
        <v>36</v>
      </c>
      <c r="S5" t="s">
        <v>45</v>
      </c>
      <c r="T5" t="s">
        <v>35</v>
      </c>
      <c r="U5" t="s">
        <v>35</v>
      </c>
      <c r="V5">
        <v>40.9</v>
      </c>
      <c r="W5">
        <f t="shared" si="0"/>
        <v>122.69999999999999</v>
      </c>
      <c r="X5" t="s">
        <v>39</v>
      </c>
      <c r="Y5" t="s">
        <v>35</v>
      </c>
      <c r="Z5" t="s">
        <v>35</v>
      </c>
    </row>
    <row r="6" spans="2:26" ht="60" customHeight="1" x14ac:dyDescent="0.25">
      <c r="B6" t="s">
        <v>23</v>
      </c>
      <c r="C6" t="s">
        <v>24</v>
      </c>
      <c r="D6" t="s">
        <v>52</v>
      </c>
      <c r="E6" t="s">
        <v>26</v>
      </c>
      <c r="F6" t="s">
        <v>27</v>
      </c>
      <c r="G6" t="s">
        <v>28</v>
      </c>
      <c r="H6" t="s">
        <v>29</v>
      </c>
      <c r="I6" t="s">
        <v>30</v>
      </c>
      <c r="J6" t="s">
        <v>31</v>
      </c>
      <c r="K6" t="s">
        <v>53</v>
      </c>
      <c r="M6" t="s">
        <v>54</v>
      </c>
      <c r="N6" t="s">
        <v>49</v>
      </c>
      <c r="O6">
        <v>3</v>
      </c>
      <c r="P6" t="s">
        <v>35</v>
      </c>
      <c r="Q6" t="s">
        <v>35</v>
      </c>
      <c r="R6" t="s">
        <v>36</v>
      </c>
      <c r="S6" t="s">
        <v>55</v>
      </c>
      <c r="T6" t="s">
        <v>35</v>
      </c>
      <c r="U6" t="s">
        <v>35</v>
      </c>
      <c r="V6">
        <v>34.9</v>
      </c>
      <c r="W6">
        <f t="shared" si="0"/>
        <v>104.69999999999999</v>
      </c>
      <c r="X6" t="s">
        <v>39</v>
      </c>
      <c r="Y6" t="s">
        <v>35</v>
      </c>
      <c r="Z6" t="s">
        <v>35</v>
      </c>
    </row>
    <row r="7" spans="2:26" ht="60" customHeight="1" x14ac:dyDescent="0.25">
      <c r="B7" t="s">
        <v>23</v>
      </c>
      <c r="C7" t="s">
        <v>24</v>
      </c>
      <c r="D7" t="s">
        <v>56</v>
      </c>
      <c r="E7" t="s">
        <v>26</v>
      </c>
      <c r="F7" t="s">
        <v>27</v>
      </c>
      <c r="G7" t="s">
        <v>28</v>
      </c>
      <c r="H7" t="s">
        <v>29</v>
      </c>
      <c r="I7" t="s">
        <v>30</v>
      </c>
      <c r="J7" t="s">
        <v>31</v>
      </c>
      <c r="K7" t="s">
        <v>57</v>
      </c>
      <c r="M7" t="s">
        <v>58</v>
      </c>
      <c r="N7" t="s">
        <v>59</v>
      </c>
      <c r="O7">
        <v>1</v>
      </c>
      <c r="P7" t="s">
        <v>35</v>
      </c>
      <c r="Q7" t="s">
        <v>35</v>
      </c>
      <c r="R7" t="s">
        <v>36</v>
      </c>
      <c r="S7" t="s">
        <v>60</v>
      </c>
      <c r="T7" t="s">
        <v>61</v>
      </c>
      <c r="U7" t="s">
        <v>35</v>
      </c>
      <c r="V7">
        <v>31.9</v>
      </c>
      <c r="W7">
        <f t="shared" si="0"/>
        <v>31.9</v>
      </c>
      <c r="X7" t="s">
        <v>39</v>
      </c>
      <c r="Y7" t="s">
        <v>62</v>
      </c>
      <c r="Z7" t="s">
        <v>63</v>
      </c>
    </row>
    <row r="8" spans="2:26" ht="60" customHeight="1" x14ac:dyDescent="0.25">
      <c r="B8" t="s">
        <v>23</v>
      </c>
      <c r="C8" t="s">
        <v>24</v>
      </c>
      <c r="D8" t="s">
        <v>64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J8" t="s">
        <v>31</v>
      </c>
      <c r="K8" t="s">
        <v>65</v>
      </c>
      <c r="M8" t="s">
        <v>66</v>
      </c>
      <c r="N8" t="s">
        <v>59</v>
      </c>
      <c r="O8">
        <v>3</v>
      </c>
      <c r="P8" t="s">
        <v>35</v>
      </c>
      <c r="Q8" t="s">
        <v>35</v>
      </c>
      <c r="R8" t="s">
        <v>36</v>
      </c>
      <c r="S8" t="s">
        <v>67</v>
      </c>
      <c r="T8" t="s">
        <v>35</v>
      </c>
      <c r="U8" t="s">
        <v>35</v>
      </c>
      <c r="V8">
        <v>36.9</v>
      </c>
      <c r="W8">
        <f t="shared" si="0"/>
        <v>110.69999999999999</v>
      </c>
      <c r="X8" t="s">
        <v>39</v>
      </c>
      <c r="Y8" t="s">
        <v>35</v>
      </c>
      <c r="Z8" t="s">
        <v>35</v>
      </c>
    </row>
    <row r="9" spans="2:26" ht="60" customHeight="1" x14ac:dyDescent="0.25">
      <c r="B9" t="s">
        <v>23</v>
      </c>
      <c r="C9" t="s">
        <v>24</v>
      </c>
      <c r="D9" t="s">
        <v>68</v>
      </c>
      <c r="E9" t="s">
        <v>26</v>
      </c>
      <c r="F9" t="s">
        <v>27</v>
      </c>
      <c r="G9" t="s">
        <v>28</v>
      </c>
      <c r="H9" t="s">
        <v>29</v>
      </c>
      <c r="I9" t="s">
        <v>30</v>
      </c>
      <c r="J9" t="s">
        <v>31</v>
      </c>
      <c r="K9" t="s">
        <v>47</v>
      </c>
      <c r="M9" t="s">
        <v>48</v>
      </c>
      <c r="N9" t="s">
        <v>69</v>
      </c>
      <c r="O9">
        <v>1</v>
      </c>
      <c r="P9" t="s">
        <v>35</v>
      </c>
      <c r="Q9" t="s">
        <v>35</v>
      </c>
      <c r="R9" t="s">
        <v>36</v>
      </c>
      <c r="S9" t="s">
        <v>50</v>
      </c>
      <c r="T9" t="s">
        <v>35</v>
      </c>
      <c r="U9" t="s">
        <v>35</v>
      </c>
      <c r="V9">
        <v>34.9</v>
      </c>
      <c r="W9">
        <f t="shared" si="0"/>
        <v>34.9</v>
      </c>
      <c r="X9" t="s">
        <v>39</v>
      </c>
      <c r="Y9" t="s">
        <v>35</v>
      </c>
      <c r="Z9" t="s">
        <v>35</v>
      </c>
    </row>
    <row r="10" spans="2:26" ht="60" customHeight="1" x14ac:dyDescent="0.25">
      <c r="B10" t="s">
        <v>23</v>
      </c>
      <c r="C10" t="s">
        <v>24</v>
      </c>
      <c r="D10" t="s">
        <v>70</v>
      </c>
      <c r="E10" t="s">
        <v>26</v>
      </c>
      <c r="F10" t="s">
        <v>27</v>
      </c>
      <c r="G10" t="s">
        <v>28</v>
      </c>
      <c r="H10" t="s">
        <v>29</v>
      </c>
      <c r="I10" t="s">
        <v>30</v>
      </c>
      <c r="J10" t="s">
        <v>31</v>
      </c>
      <c r="K10" t="s">
        <v>47</v>
      </c>
      <c r="M10" t="s">
        <v>48</v>
      </c>
      <c r="N10" t="s">
        <v>59</v>
      </c>
      <c r="O10">
        <v>3</v>
      </c>
      <c r="P10" t="s">
        <v>35</v>
      </c>
      <c r="Q10" t="s">
        <v>35</v>
      </c>
      <c r="R10" t="s">
        <v>36</v>
      </c>
      <c r="S10" t="s">
        <v>50</v>
      </c>
      <c r="T10" t="s">
        <v>35</v>
      </c>
      <c r="U10" t="s">
        <v>35</v>
      </c>
      <c r="V10">
        <v>34.9</v>
      </c>
      <c r="W10">
        <f t="shared" si="0"/>
        <v>104.69999999999999</v>
      </c>
      <c r="X10" t="s">
        <v>39</v>
      </c>
      <c r="Y10" t="s">
        <v>35</v>
      </c>
      <c r="Z10" t="s">
        <v>35</v>
      </c>
    </row>
    <row r="11" spans="2:26" ht="60" customHeight="1" x14ac:dyDescent="0.25">
      <c r="B11" t="s">
        <v>23</v>
      </c>
      <c r="C11" t="s">
        <v>24</v>
      </c>
      <c r="D11" t="s">
        <v>71</v>
      </c>
      <c r="E11" t="s">
        <v>26</v>
      </c>
      <c r="F11" t="s">
        <v>27</v>
      </c>
      <c r="G11" t="s">
        <v>28</v>
      </c>
      <c r="H11" t="s">
        <v>29</v>
      </c>
      <c r="I11" t="s">
        <v>30</v>
      </c>
      <c r="J11" t="s">
        <v>31</v>
      </c>
      <c r="K11" t="s">
        <v>47</v>
      </c>
      <c r="M11" t="s">
        <v>48</v>
      </c>
      <c r="N11" t="s">
        <v>34</v>
      </c>
      <c r="O11">
        <v>3</v>
      </c>
      <c r="P11" t="s">
        <v>35</v>
      </c>
      <c r="Q11" t="s">
        <v>35</v>
      </c>
      <c r="R11" t="s">
        <v>36</v>
      </c>
      <c r="S11" t="s">
        <v>50</v>
      </c>
      <c r="T11" t="s">
        <v>35</v>
      </c>
      <c r="U11" t="s">
        <v>35</v>
      </c>
      <c r="V11">
        <v>34.9</v>
      </c>
      <c r="W11">
        <f t="shared" si="0"/>
        <v>104.69999999999999</v>
      </c>
      <c r="X11" t="s">
        <v>39</v>
      </c>
      <c r="Y11" t="s">
        <v>35</v>
      </c>
      <c r="Z11" t="s">
        <v>35</v>
      </c>
    </row>
    <row r="12" spans="2:26" ht="60" customHeight="1" x14ac:dyDescent="0.25">
      <c r="B12" t="s">
        <v>23</v>
      </c>
      <c r="C12" t="s">
        <v>24</v>
      </c>
      <c r="D12" t="s">
        <v>72</v>
      </c>
      <c r="E12" t="s">
        <v>26</v>
      </c>
      <c r="F12" t="s">
        <v>27</v>
      </c>
      <c r="G12" t="s">
        <v>28</v>
      </c>
      <c r="H12" t="s">
        <v>29</v>
      </c>
      <c r="I12" t="s">
        <v>30</v>
      </c>
      <c r="J12" t="s">
        <v>31</v>
      </c>
      <c r="K12" t="s">
        <v>53</v>
      </c>
      <c r="M12" t="s">
        <v>54</v>
      </c>
      <c r="N12" t="s">
        <v>34</v>
      </c>
      <c r="O12">
        <v>5</v>
      </c>
      <c r="P12" t="s">
        <v>35</v>
      </c>
      <c r="Q12" t="s">
        <v>35</v>
      </c>
      <c r="R12" t="s">
        <v>36</v>
      </c>
      <c r="S12" t="s">
        <v>55</v>
      </c>
      <c r="T12" t="s">
        <v>35</v>
      </c>
      <c r="U12" t="s">
        <v>35</v>
      </c>
      <c r="V12">
        <v>34.9</v>
      </c>
      <c r="W12">
        <f t="shared" si="0"/>
        <v>174.5</v>
      </c>
      <c r="X12" t="s">
        <v>39</v>
      </c>
      <c r="Y12" t="s">
        <v>35</v>
      </c>
      <c r="Z12" t="s">
        <v>35</v>
      </c>
    </row>
    <row r="13" spans="2:26" ht="60" customHeight="1" x14ac:dyDescent="0.25">
      <c r="B13" t="s">
        <v>23</v>
      </c>
      <c r="C13" t="s">
        <v>24</v>
      </c>
      <c r="D13" t="s">
        <v>73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65</v>
      </c>
      <c r="M13" t="s">
        <v>66</v>
      </c>
      <c r="N13" t="s">
        <v>34</v>
      </c>
      <c r="O13">
        <v>1</v>
      </c>
      <c r="P13" t="s">
        <v>35</v>
      </c>
      <c r="Q13" t="s">
        <v>35</v>
      </c>
      <c r="R13" t="s">
        <v>36</v>
      </c>
      <c r="S13" t="s">
        <v>67</v>
      </c>
      <c r="T13" t="s">
        <v>35</v>
      </c>
      <c r="U13" t="s">
        <v>35</v>
      </c>
      <c r="V13">
        <v>36.9</v>
      </c>
      <c r="W13">
        <f t="shared" si="0"/>
        <v>36.9</v>
      </c>
      <c r="X13" t="s">
        <v>39</v>
      </c>
      <c r="Y13" t="s">
        <v>35</v>
      </c>
      <c r="Z13" t="s">
        <v>35</v>
      </c>
    </row>
    <row r="14" spans="2:26" ht="60" customHeight="1" x14ac:dyDescent="0.25">
      <c r="B14" t="s">
        <v>23</v>
      </c>
      <c r="C14" t="s">
        <v>24</v>
      </c>
      <c r="D14" t="s">
        <v>74</v>
      </c>
      <c r="E14" t="s">
        <v>26</v>
      </c>
      <c r="F14" t="s">
        <v>27</v>
      </c>
      <c r="G14" t="s">
        <v>28</v>
      </c>
      <c r="H14" t="s">
        <v>29</v>
      </c>
      <c r="I14" t="s">
        <v>30</v>
      </c>
      <c r="J14" t="s">
        <v>31</v>
      </c>
      <c r="K14" t="s">
        <v>53</v>
      </c>
      <c r="M14" t="s">
        <v>54</v>
      </c>
      <c r="N14" t="s">
        <v>59</v>
      </c>
      <c r="O14">
        <v>1</v>
      </c>
      <c r="P14" t="s">
        <v>35</v>
      </c>
      <c r="Q14" t="s">
        <v>35</v>
      </c>
      <c r="R14" t="s">
        <v>36</v>
      </c>
      <c r="S14" t="s">
        <v>55</v>
      </c>
      <c r="T14" t="s">
        <v>35</v>
      </c>
      <c r="U14" t="s">
        <v>35</v>
      </c>
      <c r="V14">
        <v>34.9</v>
      </c>
      <c r="W14">
        <f t="shared" si="0"/>
        <v>34.9</v>
      </c>
      <c r="X14" t="s">
        <v>39</v>
      </c>
      <c r="Y14" t="s">
        <v>35</v>
      </c>
      <c r="Z14" t="s">
        <v>35</v>
      </c>
    </row>
    <row r="15" spans="2:26" ht="60" customHeight="1" x14ac:dyDescent="0.25">
      <c r="B15" t="s">
        <v>75</v>
      </c>
      <c r="C15" t="s">
        <v>24</v>
      </c>
      <c r="D15" t="s">
        <v>76</v>
      </c>
      <c r="E15" t="s">
        <v>26</v>
      </c>
      <c r="F15" t="s">
        <v>27</v>
      </c>
      <c r="G15" t="s">
        <v>28</v>
      </c>
      <c r="H15" t="s">
        <v>29</v>
      </c>
      <c r="I15" t="s">
        <v>30</v>
      </c>
      <c r="J15" t="s">
        <v>77</v>
      </c>
      <c r="K15" t="s">
        <v>78</v>
      </c>
      <c r="M15" t="s">
        <v>79</v>
      </c>
      <c r="N15" t="s">
        <v>59</v>
      </c>
      <c r="O15">
        <v>1</v>
      </c>
      <c r="P15" t="s">
        <v>35</v>
      </c>
      <c r="Q15" t="s">
        <v>35</v>
      </c>
      <c r="R15" t="s">
        <v>36</v>
      </c>
      <c r="S15" t="s">
        <v>80</v>
      </c>
      <c r="T15" t="s">
        <v>35</v>
      </c>
      <c r="U15" t="s">
        <v>35</v>
      </c>
      <c r="V15">
        <v>59.9</v>
      </c>
      <c r="W15">
        <f t="shared" si="0"/>
        <v>59.9</v>
      </c>
      <c r="X15" t="s">
        <v>39</v>
      </c>
      <c r="Y15" t="s">
        <v>35</v>
      </c>
      <c r="Z15" t="s">
        <v>35</v>
      </c>
    </row>
    <row r="16" spans="2:26" ht="60" customHeight="1" x14ac:dyDescent="0.25">
      <c r="B16" t="s">
        <v>75</v>
      </c>
      <c r="C16" t="s">
        <v>24</v>
      </c>
      <c r="D16" t="s">
        <v>81</v>
      </c>
      <c r="E16" t="s">
        <v>26</v>
      </c>
      <c r="F16" t="s">
        <v>27</v>
      </c>
      <c r="G16" t="s">
        <v>28</v>
      </c>
      <c r="H16" t="s">
        <v>29</v>
      </c>
      <c r="I16" t="s">
        <v>30</v>
      </c>
      <c r="J16" t="s">
        <v>77</v>
      </c>
      <c r="K16" t="s">
        <v>82</v>
      </c>
      <c r="M16" t="s">
        <v>54</v>
      </c>
      <c r="N16" t="s">
        <v>49</v>
      </c>
      <c r="O16">
        <v>2</v>
      </c>
      <c r="P16" t="s">
        <v>35</v>
      </c>
      <c r="Q16" t="s">
        <v>35</v>
      </c>
      <c r="R16" t="s">
        <v>36</v>
      </c>
      <c r="S16" t="s">
        <v>83</v>
      </c>
      <c r="T16" t="s">
        <v>35</v>
      </c>
      <c r="U16" t="s">
        <v>35</v>
      </c>
      <c r="V16">
        <v>57.9</v>
      </c>
      <c r="W16">
        <f t="shared" si="0"/>
        <v>115.8</v>
      </c>
      <c r="X16" t="s">
        <v>39</v>
      </c>
      <c r="Y16" t="s">
        <v>35</v>
      </c>
      <c r="Z16" t="s">
        <v>35</v>
      </c>
    </row>
    <row r="17" spans="2:26" ht="60" customHeight="1" x14ac:dyDescent="0.25">
      <c r="B17" t="s">
        <v>75</v>
      </c>
      <c r="C17" t="s">
        <v>24</v>
      </c>
      <c r="D17" t="s">
        <v>84</v>
      </c>
      <c r="E17" t="s">
        <v>26</v>
      </c>
      <c r="F17" t="s">
        <v>27</v>
      </c>
      <c r="G17" t="s">
        <v>28</v>
      </c>
      <c r="H17" t="s">
        <v>29</v>
      </c>
      <c r="I17" t="s">
        <v>30</v>
      </c>
      <c r="J17" t="s">
        <v>77</v>
      </c>
      <c r="K17" t="s">
        <v>85</v>
      </c>
      <c r="M17" t="s">
        <v>86</v>
      </c>
      <c r="N17" t="s">
        <v>49</v>
      </c>
      <c r="O17">
        <v>5</v>
      </c>
      <c r="P17" t="s">
        <v>35</v>
      </c>
      <c r="Q17" t="s">
        <v>35</v>
      </c>
      <c r="R17" t="s">
        <v>36</v>
      </c>
      <c r="S17" t="s">
        <v>87</v>
      </c>
      <c r="T17" t="s">
        <v>35</v>
      </c>
      <c r="U17" t="s">
        <v>35</v>
      </c>
      <c r="V17">
        <v>54.9</v>
      </c>
      <c r="W17">
        <f t="shared" si="0"/>
        <v>274.5</v>
      </c>
      <c r="X17" t="s">
        <v>39</v>
      </c>
      <c r="Y17" t="s">
        <v>35</v>
      </c>
      <c r="Z17" t="s">
        <v>35</v>
      </c>
    </row>
    <row r="18" spans="2:26" ht="60" customHeight="1" x14ac:dyDescent="0.25">
      <c r="B18" t="s">
        <v>75</v>
      </c>
      <c r="C18" t="s">
        <v>24</v>
      </c>
      <c r="D18" t="s">
        <v>88</v>
      </c>
      <c r="E18" t="s">
        <v>26</v>
      </c>
      <c r="F18" t="s">
        <v>27</v>
      </c>
      <c r="G18" t="s">
        <v>28</v>
      </c>
      <c r="H18" t="s">
        <v>29</v>
      </c>
      <c r="I18" t="s">
        <v>30</v>
      </c>
      <c r="J18" t="s">
        <v>77</v>
      </c>
      <c r="K18" t="s">
        <v>89</v>
      </c>
      <c r="M18" t="s">
        <v>90</v>
      </c>
      <c r="N18" t="s">
        <v>49</v>
      </c>
      <c r="O18">
        <v>8</v>
      </c>
      <c r="P18" t="s">
        <v>35</v>
      </c>
      <c r="Q18" t="s">
        <v>35</v>
      </c>
      <c r="R18" t="s">
        <v>36</v>
      </c>
      <c r="S18" t="s">
        <v>91</v>
      </c>
      <c r="T18" t="s">
        <v>35</v>
      </c>
      <c r="U18" t="s">
        <v>35</v>
      </c>
      <c r="V18">
        <v>59.9</v>
      </c>
      <c r="W18">
        <f t="shared" si="0"/>
        <v>479.2</v>
      </c>
      <c r="X18" t="s">
        <v>39</v>
      </c>
      <c r="Y18" t="s">
        <v>35</v>
      </c>
      <c r="Z18" t="s">
        <v>35</v>
      </c>
    </row>
    <row r="19" spans="2:26" ht="60" customHeight="1" x14ac:dyDescent="0.25">
      <c r="B19" t="s">
        <v>75</v>
      </c>
      <c r="C19" t="s">
        <v>24</v>
      </c>
      <c r="D19" t="s">
        <v>92</v>
      </c>
      <c r="E19" t="s">
        <v>26</v>
      </c>
      <c r="F19" t="s">
        <v>27</v>
      </c>
      <c r="G19" t="s">
        <v>28</v>
      </c>
      <c r="H19" t="s">
        <v>29</v>
      </c>
      <c r="I19" t="s">
        <v>30</v>
      </c>
      <c r="J19" t="s">
        <v>77</v>
      </c>
      <c r="K19" t="s">
        <v>93</v>
      </c>
      <c r="M19" t="s">
        <v>94</v>
      </c>
      <c r="N19" t="s">
        <v>34</v>
      </c>
      <c r="O19">
        <v>2</v>
      </c>
      <c r="P19" t="s">
        <v>35</v>
      </c>
      <c r="Q19" t="s">
        <v>35</v>
      </c>
      <c r="R19" t="s">
        <v>36</v>
      </c>
      <c r="S19" t="s">
        <v>95</v>
      </c>
      <c r="T19" t="s">
        <v>35</v>
      </c>
      <c r="U19" t="s">
        <v>35</v>
      </c>
      <c r="V19">
        <v>54.9</v>
      </c>
      <c r="W19">
        <f t="shared" si="0"/>
        <v>109.8</v>
      </c>
      <c r="X19" t="s">
        <v>39</v>
      </c>
      <c r="Y19" t="s">
        <v>35</v>
      </c>
      <c r="Z19" t="s">
        <v>35</v>
      </c>
    </row>
    <row r="20" spans="2:26" ht="60" customHeight="1" x14ac:dyDescent="0.25">
      <c r="B20" t="s">
        <v>75</v>
      </c>
      <c r="C20" t="s">
        <v>24</v>
      </c>
      <c r="D20" t="s">
        <v>96</v>
      </c>
      <c r="E20" t="s">
        <v>26</v>
      </c>
      <c r="F20" t="s">
        <v>27</v>
      </c>
      <c r="G20" t="s">
        <v>28</v>
      </c>
      <c r="H20" t="s">
        <v>29</v>
      </c>
      <c r="I20" t="s">
        <v>30</v>
      </c>
      <c r="J20" t="s">
        <v>77</v>
      </c>
      <c r="K20" t="s">
        <v>97</v>
      </c>
      <c r="M20" t="s">
        <v>98</v>
      </c>
      <c r="N20" t="s">
        <v>99</v>
      </c>
      <c r="O20">
        <v>1</v>
      </c>
      <c r="P20" t="s">
        <v>35</v>
      </c>
      <c r="Q20" t="s">
        <v>35</v>
      </c>
      <c r="R20" t="s">
        <v>36</v>
      </c>
      <c r="S20" t="s">
        <v>100</v>
      </c>
      <c r="T20" t="s">
        <v>101</v>
      </c>
      <c r="U20" t="s">
        <v>102</v>
      </c>
      <c r="V20">
        <v>52.9</v>
      </c>
      <c r="W20">
        <f t="shared" si="0"/>
        <v>52.9</v>
      </c>
      <c r="X20" t="s">
        <v>39</v>
      </c>
      <c r="Y20" t="s">
        <v>103</v>
      </c>
      <c r="Z20" t="s">
        <v>35</v>
      </c>
    </row>
    <row r="21" spans="2:26" ht="60" customHeight="1" x14ac:dyDescent="0.25">
      <c r="B21" t="s">
        <v>75</v>
      </c>
      <c r="C21" t="s">
        <v>24</v>
      </c>
      <c r="D21" t="s">
        <v>104</v>
      </c>
      <c r="E21" t="s">
        <v>26</v>
      </c>
      <c r="F21" t="s">
        <v>27</v>
      </c>
      <c r="G21" t="s">
        <v>28</v>
      </c>
      <c r="H21" t="s">
        <v>29</v>
      </c>
      <c r="I21" t="s">
        <v>30</v>
      </c>
      <c r="J21" t="s">
        <v>77</v>
      </c>
      <c r="K21" t="s">
        <v>93</v>
      </c>
      <c r="M21" t="s">
        <v>94</v>
      </c>
      <c r="N21" t="s">
        <v>49</v>
      </c>
      <c r="O21">
        <v>2</v>
      </c>
      <c r="P21" t="s">
        <v>35</v>
      </c>
      <c r="Q21" t="s">
        <v>35</v>
      </c>
      <c r="R21" t="s">
        <v>36</v>
      </c>
      <c r="S21" t="s">
        <v>95</v>
      </c>
      <c r="T21" t="s">
        <v>35</v>
      </c>
      <c r="U21" t="s">
        <v>35</v>
      </c>
      <c r="V21">
        <v>54.9</v>
      </c>
      <c r="W21">
        <f t="shared" si="0"/>
        <v>109.8</v>
      </c>
      <c r="X21" t="s">
        <v>39</v>
      </c>
      <c r="Y21" t="s">
        <v>35</v>
      </c>
      <c r="Z21" t="s">
        <v>35</v>
      </c>
    </row>
    <row r="22" spans="2:26" ht="60" customHeight="1" x14ac:dyDescent="0.25">
      <c r="B22" t="s">
        <v>75</v>
      </c>
      <c r="C22" t="s">
        <v>24</v>
      </c>
      <c r="D22" t="s">
        <v>105</v>
      </c>
      <c r="E22" t="s">
        <v>26</v>
      </c>
      <c r="F22" t="s">
        <v>27</v>
      </c>
      <c r="G22" t="s">
        <v>28</v>
      </c>
      <c r="H22" t="s">
        <v>29</v>
      </c>
      <c r="I22" t="s">
        <v>30</v>
      </c>
      <c r="J22" t="s">
        <v>77</v>
      </c>
      <c r="K22" t="s">
        <v>89</v>
      </c>
      <c r="M22" t="s">
        <v>90</v>
      </c>
      <c r="N22" t="s">
        <v>34</v>
      </c>
      <c r="O22">
        <v>1</v>
      </c>
      <c r="P22" t="s">
        <v>35</v>
      </c>
      <c r="Q22" t="s">
        <v>35</v>
      </c>
      <c r="R22" t="s">
        <v>36</v>
      </c>
      <c r="S22" t="s">
        <v>106</v>
      </c>
      <c r="T22" t="s">
        <v>35</v>
      </c>
      <c r="U22" t="s">
        <v>35</v>
      </c>
      <c r="V22">
        <v>59.9</v>
      </c>
      <c r="W22">
        <f t="shared" si="0"/>
        <v>59.9</v>
      </c>
      <c r="X22" t="s">
        <v>39</v>
      </c>
      <c r="Y22" t="s">
        <v>35</v>
      </c>
      <c r="Z22" t="s">
        <v>35</v>
      </c>
    </row>
    <row r="23" spans="2:26" ht="60" customHeight="1" x14ac:dyDescent="0.25">
      <c r="B23" t="s">
        <v>75</v>
      </c>
      <c r="C23" t="s">
        <v>24</v>
      </c>
      <c r="D23" t="s">
        <v>107</v>
      </c>
      <c r="E23" t="s">
        <v>26</v>
      </c>
      <c r="F23" t="s">
        <v>27</v>
      </c>
      <c r="G23" t="s">
        <v>28</v>
      </c>
      <c r="H23" t="s">
        <v>29</v>
      </c>
      <c r="I23" t="s">
        <v>30</v>
      </c>
      <c r="J23" t="s">
        <v>77</v>
      </c>
      <c r="K23" t="s">
        <v>108</v>
      </c>
      <c r="M23" t="s">
        <v>109</v>
      </c>
      <c r="N23" t="s">
        <v>34</v>
      </c>
      <c r="O23">
        <v>2</v>
      </c>
      <c r="P23" t="s">
        <v>35</v>
      </c>
      <c r="Q23" t="s">
        <v>35</v>
      </c>
      <c r="R23" t="s">
        <v>36</v>
      </c>
      <c r="S23" t="s">
        <v>106</v>
      </c>
      <c r="T23" t="s">
        <v>101</v>
      </c>
      <c r="U23" t="s">
        <v>35</v>
      </c>
      <c r="V23">
        <v>52.9</v>
      </c>
      <c r="W23">
        <f t="shared" si="0"/>
        <v>105.8</v>
      </c>
      <c r="X23" t="s">
        <v>39</v>
      </c>
      <c r="Y23" t="s">
        <v>110</v>
      </c>
      <c r="Z23" t="s">
        <v>35</v>
      </c>
    </row>
    <row r="24" spans="2:26" ht="60" customHeight="1" x14ac:dyDescent="0.25">
      <c r="B24" t="s">
        <v>75</v>
      </c>
      <c r="C24" t="s">
        <v>24</v>
      </c>
      <c r="D24" t="s">
        <v>111</v>
      </c>
      <c r="E24" t="s">
        <v>26</v>
      </c>
      <c r="F24" t="s">
        <v>27</v>
      </c>
      <c r="G24" t="s">
        <v>28</v>
      </c>
      <c r="H24" t="s">
        <v>29</v>
      </c>
      <c r="I24" t="s">
        <v>30</v>
      </c>
      <c r="J24" t="s">
        <v>77</v>
      </c>
      <c r="K24" t="s">
        <v>82</v>
      </c>
      <c r="M24" t="s">
        <v>54</v>
      </c>
      <c r="N24" t="s">
        <v>34</v>
      </c>
      <c r="O24">
        <v>1</v>
      </c>
      <c r="P24" t="s">
        <v>35</v>
      </c>
      <c r="Q24" t="s">
        <v>35</v>
      </c>
      <c r="R24" t="s">
        <v>36</v>
      </c>
      <c r="S24" t="s">
        <v>83</v>
      </c>
      <c r="T24" t="s">
        <v>35</v>
      </c>
      <c r="U24" t="s">
        <v>35</v>
      </c>
      <c r="V24">
        <v>57.9</v>
      </c>
      <c r="W24">
        <f t="shared" si="0"/>
        <v>57.9</v>
      </c>
      <c r="X24" t="s">
        <v>39</v>
      </c>
      <c r="Y24" t="s">
        <v>35</v>
      </c>
      <c r="Z24" t="s">
        <v>35</v>
      </c>
    </row>
    <row r="25" spans="2:26" ht="60" customHeight="1" x14ac:dyDescent="0.25">
      <c r="B25" t="s">
        <v>75</v>
      </c>
      <c r="C25" t="s">
        <v>24</v>
      </c>
      <c r="D25" t="s">
        <v>112</v>
      </c>
      <c r="E25" t="s">
        <v>26</v>
      </c>
      <c r="F25" t="s">
        <v>27</v>
      </c>
      <c r="G25" t="s">
        <v>28</v>
      </c>
      <c r="H25" t="s">
        <v>29</v>
      </c>
      <c r="I25" t="s">
        <v>30</v>
      </c>
      <c r="J25" t="s">
        <v>77</v>
      </c>
      <c r="K25" t="s">
        <v>108</v>
      </c>
      <c r="M25" t="s">
        <v>109</v>
      </c>
      <c r="N25" t="s">
        <v>59</v>
      </c>
      <c r="O25">
        <v>1</v>
      </c>
      <c r="P25" t="s">
        <v>35</v>
      </c>
      <c r="Q25" t="s">
        <v>35</v>
      </c>
      <c r="R25" t="s">
        <v>36</v>
      </c>
      <c r="S25" t="s">
        <v>106</v>
      </c>
      <c r="T25" t="s">
        <v>101</v>
      </c>
      <c r="U25" t="s">
        <v>35</v>
      </c>
      <c r="V25">
        <v>52.9</v>
      </c>
      <c r="W25">
        <f t="shared" si="0"/>
        <v>52.9</v>
      </c>
      <c r="X25" t="s">
        <v>39</v>
      </c>
      <c r="Y25" t="s">
        <v>110</v>
      </c>
      <c r="Z25" t="s">
        <v>35</v>
      </c>
    </row>
    <row r="26" spans="2:26" ht="60" customHeight="1" x14ac:dyDescent="0.25">
      <c r="B26" t="s">
        <v>75</v>
      </c>
      <c r="C26" t="s">
        <v>24</v>
      </c>
      <c r="D26" t="s">
        <v>113</v>
      </c>
      <c r="E26" t="s">
        <v>26</v>
      </c>
      <c r="F26" t="s">
        <v>27</v>
      </c>
      <c r="G26" t="s">
        <v>28</v>
      </c>
      <c r="H26" t="s">
        <v>29</v>
      </c>
      <c r="I26" t="s">
        <v>30</v>
      </c>
      <c r="J26" t="s">
        <v>77</v>
      </c>
      <c r="K26" t="s">
        <v>108</v>
      </c>
      <c r="M26" t="s">
        <v>109</v>
      </c>
      <c r="N26" t="s">
        <v>69</v>
      </c>
      <c r="O26">
        <v>1</v>
      </c>
      <c r="P26" t="s">
        <v>35</v>
      </c>
      <c r="Q26" t="s">
        <v>35</v>
      </c>
      <c r="R26" t="s">
        <v>36</v>
      </c>
      <c r="S26" t="s">
        <v>106</v>
      </c>
      <c r="T26" t="s">
        <v>101</v>
      </c>
      <c r="U26" t="s">
        <v>35</v>
      </c>
      <c r="V26">
        <v>52.9</v>
      </c>
      <c r="W26">
        <f t="shared" si="0"/>
        <v>52.9</v>
      </c>
      <c r="X26" t="s">
        <v>39</v>
      </c>
      <c r="Y26" t="s">
        <v>110</v>
      </c>
      <c r="Z26" t="s">
        <v>35</v>
      </c>
    </row>
    <row r="27" spans="2:26" ht="60" customHeight="1" x14ac:dyDescent="0.25">
      <c r="B27" t="s">
        <v>75</v>
      </c>
      <c r="C27" t="s">
        <v>24</v>
      </c>
      <c r="D27" t="s">
        <v>114</v>
      </c>
      <c r="E27" t="s">
        <v>26</v>
      </c>
      <c r="F27" t="s">
        <v>27</v>
      </c>
      <c r="G27" t="s">
        <v>28</v>
      </c>
      <c r="H27" t="s">
        <v>29</v>
      </c>
      <c r="I27" t="s">
        <v>30</v>
      </c>
      <c r="J27" t="s">
        <v>77</v>
      </c>
      <c r="K27" t="s">
        <v>78</v>
      </c>
      <c r="M27" t="s">
        <v>79</v>
      </c>
      <c r="N27" t="s">
        <v>49</v>
      </c>
      <c r="O27">
        <v>1</v>
      </c>
      <c r="P27" t="s">
        <v>35</v>
      </c>
      <c r="Q27" t="s">
        <v>35</v>
      </c>
      <c r="R27" t="s">
        <v>36</v>
      </c>
      <c r="S27" t="s">
        <v>80</v>
      </c>
      <c r="T27" t="s">
        <v>35</v>
      </c>
      <c r="U27" t="s">
        <v>35</v>
      </c>
      <c r="V27">
        <v>59.9</v>
      </c>
      <c r="W27">
        <f t="shared" si="0"/>
        <v>59.9</v>
      </c>
      <c r="X27" t="s">
        <v>39</v>
      </c>
      <c r="Y27" t="s">
        <v>35</v>
      </c>
      <c r="Z27" t="s">
        <v>35</v>
      </c>
    </row>
    <row r="28" spans="2:26" ht="60" customHeight="1" x14ac:dyDescent="0.25">
      <c r="B28" t="s">
        <v>75</v>
      </c>
      <c r="C28" t="s">
        <v>24</v>
      </c>
      <c r="D28" t="s">
        <v>115</v>
      </c>
      <c r="E28" t="s">
        <v>26</v>
      </c>
      <c r="F28" t="s">
        <v>27</v>
      </c>
      <c r="G28" t="s">
        <v>28</v>
      </c>
      <c r="H28" t="s">
        <v>29</v>
      </c>
      <c r="I28" t="s">
        <v>30</v>
      </c>
      <c r="J28" t="s">
        <v>77</v>
      </c>
      <c r="K28" t="s">
        <v>116</v>
      </c>
      <c r="M28" t="s">
        <v>109</v>
      </c>
      <c r="N28" t="s">
        <v>99</v>
      </c>
      <c r="O28">
        <v>2</v>
      </c>
      <c r="P28" t="s">
        <v>35</v>
      </c>
      <c r="Q28" t="s">
        <v>35</v>
      </c>
      <c r="R28" t="s">
        <v>36</v>
      </c>
      <c r="S28" t="s">
        <v>117</v>
      </c>
      <c r="T28" t="s">
        <v>101</v>
      </c>
      <c r="U28" t="s">
        <v>35</v>
      </c>
      <c r="V28">
        <v>44.9</v>
      </c>
      <c r="W28">
        <f t="shared" si="0"/>
        <v>89.8</v>
      </c>
      <c r="X28" t="s">
        <v>39</v>
      </c>
      <c r="Y28" t="s">
        <v>110</v>
      </c>
      <c r="Z28" t="s">
        <v>35</v>
      </c>
    </row>
    <row r="29" spans="2:26" ht="60" customHeight="1" x14ac:dyDescent="0.25">
      <c r="B29" t="s">
        <v>75</v>
      </c>
      <c r="C29" t="s">
        <v>24</v>
      </c>
      <c r="D29" t="s">
        <v>118</v>
      </c>
      <c r="E29" t="s">
        <v>26</v>
      </c>
      <c r="F29" t="s">
        <v>27</v>
      </c>
      <c r="G29" t="s">
        <v>28</v>
      </c>
      <c r="H29" t="s">
        <v>29</v>
      </c>
      <c r="I29" t="s">
        <v>30</v>
      </c>
      <c r="J29" t="s">
        <v>77</v>
      </c>
      <c r="K29" t="s">
        <v>89</v>
      </c>
      <c r="M29" t="s">
        <v>90</v>
      </c>
      <c r="N29" t="s">
        <v>69</v>
      </c>
      <c r="O29">
        <v>1</v>
      </c>
      <c r="P29" t="s">
        <v>35</v>
      </c>
      <c r="Q29" t="s">
        <v>35</v>
      </c>
      <c r="R29" t="s">
        <v>36</v>
      </c>
      <c r="S29" t="s">
        <v>91</v>
      </c>
      <c r="T29" t="s">
        <v>35</v>
      </c>
      <c r="U29" t="s">
        <v>35</v>
      </c>
      <c r="V29">
        <v>59.9</v>
      </c>
      <c r="W29">
        <f t="shared" si="0"/>
        <v>59.9</v>
      </c>
      <c r="X29" t="s">
        <v>39</v>
      </c>
      <c r="Y29" t="s">
        <v>35</v>
      </c>
      <c r="Z29" t="s">
        <v>35</v>
      </c>
    </row>
    <row r="30" spans="2:26" ht="60" customHeight="1" x14ac:dyDescent="0.25">
      <c r="B30" t="s">
        <v>75</v>
      </c>
      <c r="C30" t="s">
        <v>24</v>
      </c>
      <c r="D30" t="s">
        <v>119</v>
      </c>
      <c r="E30" t="s">
        <v>26</v>
      </c>
      <c r="F30" t="s">
        <v>27</v>
      </c>
      <c r="G30" t="s">
        <v>28</v>
      </c>
      <c r="H30" t="s">
        <v>29</v>
      </c>
      <c r="I30" t="s">
        <v>30</v>
      </c>
      <c r="J30" t="s">
        <v>77</v>
      </c>
      <c r="K30" t="s">
        <v>120</v>
      </c>
      <c r="M30" t="s">
        <v>121</v>
      </c>
      <c r="N30" t="s">
        <v>34</v>
      </c>
      <c r="O30">
        <v>2</v>
      </c>
      <c r="P30" t="s">
        <v>35</v>
      </c>
      <c r="Q30" t="s">
        <v>35</v>
      </c>
      <c r="R30" t="s">
        <v>36</v>
      </c>
      <c r="S30" t="s">
        <v>122</v>
      </c>
      <c r="T30" t="s">
        <v>101</v>
      </c>
      <c r="U30" t="s">
        <v>102</v>
      </c>
      <c r="V30">
        <v>52.9</v>
      </c>
      <c r="W30">
        <f t="shared" si="0"/>
        <v>105.8</v>
      </c>
      <c r="X30" t="s">
        <v>39</v>
      </c>
      <c r="Y30" t="s">
        <v>103</v>
      </c>
      <c r="Z30" t="s">
        <v>35</v>
      </c>
    </row>
    <row r="31" spans="2:26" ht="60" customHeight="1" x14ac:dyDescent="0.25">
      <c r="B31" t="s">
        <v>75</v>
      </c>
      <c r="C31" t="s">
        <v>24</v>
      </c>
      <c r="D31" t="s">
        <v>123</v>
      </c>
      <c r="E31" t="s">
        <v>26</v>
      </c>
      <c r="F31" t="s">
        <v>27</v>
      </c>
      <c r="G31" t="s">
        <v>28</v>
      </c>
      <c r="H31" t="s">
        <v>29</v>
      </c>
      <c r="I31" t="s">
        <v>30</v>
      </c>
      <c r="J31" t="s">
        <v>77</v>
      </c>
      <c r="K31" t="s">
        <v>124</v>
      </c>
      <c r="M31" t="s">
        <v>35</v>
      </c>
      <c r="N31" t="s">
        <v>34</v>
      </c>
      <c r="O31">
        <v>1</v>
      </c>
      <c r="P31" t="s">
        <v>35</v>
      </c>
      <c r="Q31" t="s">
        <v>35</v>
      </c>
      <c r="R31" t="s">
        <v>36</v>
      </c>
      <c r="S31" t="s">
        <v>106</v>
      </c>
      <c r="T31" t="s">
        <v>35</v>
      </c>
      <c r="U31" t="s">
        <v>35</v>
      </c>
      <c r="V31">
        <v>57.9</v>
      </c>
      <c r="W31">
        <f t="shared" si="0"/>
        <v>57.9</v>
      </c>
      <c r="X31" t="s">
        <v>39</v>
      </c>
      <c r="Y31" t="s">
        <v>35</v>
      </c>
      <c r="Z31" t="s">
        <v>35</v>
      </c>
    </row>
    <row r="32" spans="2:26" ht="60" customHeight="1" x14ac:dyDescent="0.25">
      <c r="B32" t="s">
        <v>75</v>
      </c>
      <c r="C32" t="s">
        <v>24</v>
      </c>
      <c r="D32" t="s">
        <v>125</v>
      </c>
      <c r="E32" t="s">
        <v>26</v>
      </c>
      <c r="F32" t="s">
        <v>27</v>
      </c>
      <c r="G32" t="s">
        <v>28</v>
      </c>
      <c r="H32" t="s">
        <v>29</v>
      </c>
      <c r="I32" t="s">
        <v>30</v>
      </c>
      <c r="J32" t="s">
        <v>77</v>
      </c>
      <c r="K32" t="s">
        <v>89</v>
      </c>
      <c r="M32" t="s">
        <v>90</v>
      </c>
      <c r="N32" t="s">
        <v>59</v>
      </c>
      <c r="O32">
        <v>1</v>
      </c>
      <c r="P32" t="s">
        <v>35</v>
      </c>
      <c r="Q32" t="s">
        <v>35</v>
      </c>
      <c r="R32" t="s">
        <v>36</v>
      </c>
      <c r="S32" t="s">
        <v>91</v>
      </c>
      <c r="T32" t="s">
        <v>35</v>
      </c>
      <c r="U32" t="s">
        <v>35</v>
      </c>
      <c r="V32">
        <v>59.9</v>
      </c>
      <c r="W32">
        <f t="shared" si="0"/>
        <v>59.9</v>
      </c>
      <c r="X32" t="s">
        <v>39</v>
      </c>
      <c r="Y32" t="s">
        <v>35</v>
      </c>
      <c r="Z32" t="s">
        <v>35</v>
      </c>
    </row>
    <row r="33" spans="2:26" ht="60" customHeight="1" x14ac:dyDescent="0.25">
      <c r="B33" t="s">
        <v>126</v>
      </c>
      <c r="C33" t="s">
        <v>24</v>
      </c>
      <c r="D33" t="s">
        <v>127</v>
      </c>
      <c r="E33" t="s">
        <v>26</v>
      </c>
      <c r="F33" t="s">
        <v>27</v>
      </c>
      <c r="G33" t="s">
        <v>28</v>
      </c>
      <c r="H33" t="s">
        <v>128</v>
      </c>
      <c r="I33" t="s">
        <v>30</v>
      </c>
      <c r="J33" t="s">
        <v>129</v>
      </c>
      <c r="K33" t="s">
        <v>130</v>
      </c>
      <c r="M33" t="s">
        <v>54</v>
      </c>
      <c r="N33" t="s">
        <v>131</v>
      </c>
      <c r="O33">
        <v>1</v>
      </c>
      <c r="P33" t="s">
        <v>35</v>
      </c>
      <c r="Q33" t="s">
        <v>35</v>
      </c>
      <c r="R33" t="s">
        <v>36</v>
      </c>
      <c r="S33" t="s">
        <v>132</v>
      </c>
      <c r="T33" t="s">
        <v>133</v>
      </c>
      <c r="U33" t="s">
        <v>35</v>
      </c>
      <c r="V33">
        <v>89.9</v>
      </c>
      <c r="W33">
        <f t="shared" si="0"/>
        <v>89.9</v>
      </c>
      <c r="X33" t="s">
        <v>39</v>
      </c>
      <c r="Y33" t="s">
        <v>134</v>
      </c>
      <c r="Z33" t="s">
        <v>35</v>
      </c>
    </row>
    <row r="34" spans="2:26" ht="60" customHeight="1" x14ac:dyDescent="0.25">
      <c r="B34" t="s">
        <v>126</v>
      </c>
      <c r="C34" t="s">
        <v>24</v>
      </c>
      <c r="D34" t="s">
        <v>135</v>
      </c>
      <c r="E34" t="s">
        <v>26</v>
      </c>
      <c r="F34" t="s">
        <v>27</v>
      </c>
      <c r="G34" t="s">
        <v>28</v>
      </c>
      <c r="H34" t="s">
        <v>128</v>
      </c>
      <c r="I34" t="s">
        <v>30</v>
      </c>
      <c r="J34" t="s">
        <v>129</v>
      </c>
      <c r="K34" t="s">
        <v>136</v>
      </c>
      <c r="M34" t="s">
        <v>137</v>
      </c>
      <c r="N34" t="s">
        <v>131</v>
      </c>
      <c r="O34">
        <v>2</v>
      </c>
      <c r="P34" t="s">
        <v>35</v>
      </c>
      <c r="Q34" t="s">
        <v>35</v>
      </c>
      <c r="R34" t="s">
        <v>36</v>
      </c>
      <c r="S34" t="s">
        <v>138</v>
      </c>
      <c r="T34" t="s">
        <v>139</v>
      </c>
      <c r="U34" t="s">
        <v>35</v>
      </c>
      <c r="V34">
        <v>149.9</v>
      </c>
      <c r="W34">
        <f t="shared" si="0"/>
        <v>299.8</v>
      </c>
      <c r="X34" t="s">
        <v>39</v>
      </c>
      <c r="Y34" t="s">
        <v>140</v>
      </c>
      <c r="Z34" t="s">
        <v>35</v>
      </c>
    </row>
    <row r="35" spans="2:26" ht="60" customHeight="1" x14ac:dyDescent="0.25">
      <c r="B35" t="s">
        <v>126</v>
      </c>
      <c r="C35" t="s">
        <v>24</v>
      </c>
      <c r="D35" t="s">
        <v>141</v>
      </c>
      <c r="E35" t="s">
        <v>26</v>
      </c>
      <c r="F35" t="s">
        <v>27</v>
      </c>
      <c r="G35" t="s">
        <v>28</v>
      </c>
      <c r="H35" t="s">
        <v>128</v>
      </c>
      <c r="I35" t="s">
        <v>30</v>
      </c>
      <c r="J35" t="s">
        <v>129</v>
      </c>
      <c r="K35" t="s">
        <v>142</v>
      </c>
      <c r="M35" t="s">
        <v>54</v>
      </c>
      <c r="N35" t="s">
        <v>131</v>
      </c>
      <c r="O35">
        <v>1</v>
      </c>
      <c r="P35" t="s">
        <v>35</v>
      </c>
      <c r="Q35" t="s">
        <v>35</v>
      </c>
      <c r="R35" t="s">
        <v>36</v>
      </c>
      <c r="S35" t="s">
        <v>143</v>
      </c>
      <c r="T35" t="s">
        <v>139</v>
      </c>
      <c r="U35" t="s">
        <v>35</v>
      </c>
      <c r="V35">
        <v>69.900000000000006</v>
      </c>
      <c r="W35">
        <f t="shared" si="0"/>
        <v>69.900000000000006</v>
      </c>
      <c r="X35" t="s">
        <v>39</v>
      </c>
      <c r="Y35" t="s">
        <v>144</v>
      </c>
      <c r="Z35" t="s">
        <v>35</v>
      </c>
    </row>
    <row r="36" spans="2:26" ht="60" customHeight="1" x14ac:dyDescent="0.25">
      <c r="B36" t="s">
        <v>126</v>
      </c>
      <c r="C36" t="s">
        <v>24</v>
      </c>
      <c r="D36" t="s">
        <v>145</v>
      </c>
      <c r="E36" t="s">
        <v>26</v>
      </c>
      <c r="F36" t="s">
        <v>27</v>
      </c>
      <c r="G36" t="s">
        <v>28</v>
      </c>
      <c r="H36" t="s">
        <v>128</v>
      </c>
      <c r="I36" t="s">
        <v>30</v>
      </c>
      <c r="J36" t="s">
        <v>129</v>
      </c>
      <c r="K36" t="s">
        <v>146</v>
      </c>
      <c r="M36" t="s">
        <v>147</v>
      </c>
      <c r="N36" t="s">
        <v>131</v>
      </c>
      <c r="O36">
        <v>1</v>
      </c>
      <c r="P36" t="s">
        <v>35</v>
      </c>
      <c r="Q36" t="s">
        <v>35</v>
      </c>
      <c r="R36" t="s">
        <v>36</v>
      </c>
      <c r="S36" t="s">
        <v>148</v>
      </c>
      <c r="T36" t="s">
        <v>133</v>
      </c>
      <c r="U36" t="s">
        <v>35</v>
      </c>
      <c r="V36">
        <v>189.9</v>
      </c>
      <c r="W36">
        <f t="shared" si="0"/>
        <v>189.9</v>
      </c>
      <c r="X36" t="s">
        <v>39</v>
      </c>
      <c r="Y36" t="s">
        <v>149</v>
      </c>
      <c r="Z36" t="s">
        <v>150</v>
      </c>
    </row>
    <row r="37" spans="2:26" ht="60" customHeight="1" x14ac:dyDescent="0.25">
      <c r="B37" t="s">
        <v>126</v>
      </c>
      <c r="C37" t="s">
        <v>24</v>
      </c>
      <c r="D37" t="s">
        <v>151</v>
      </c>
      <c r="E37" t="s">
        <v>26</v>
      </c>
      <c r="F37" t="s">
        <v>27</v>
      </c>
      <c r="G37" t="s">
        <v>28</v>
      </c>
      <c r="H37" t="s">
        <v>128</v>
      </c>
      <c r="I37" t="s">
        <v>30</v>
      </c>
      <c r="J37" t="s">
        <v>129</v>
      </c>
      <c r="K37" t="s">
        <v>152</v>
      </c>
      <c r="M37" t="s">
        <v>54</v>
      </c>
      <c r="N37" t="s">
        <v>131</v>
      </c>
      <c r="O37">
        <v>3</v>
      </c>
      <c r="Q37" t="s">
        <v>35</v>
      </c>
      <c r="R37" t="s">
        <v>36</v>
      </c>
      <c r="S37" t="s">
        <v>129</v>
      </c>
      <c r="V37" t="s">
        <v>153</v>
      </c>
      <c r="W37">
        <f t="shared" si="0"/>
        <v>414</v>
      </c>
      <c r="X37" t="s">
        <v>39</v>
      </c>
    </row>
    <row r="38" spans="2:26" ht="60" customHeight="1" x14ac:dyDescent="0.25">
      <c r="B38" t="s">
        <v>154</v>
      </c>
      <c r="C38" t="s">
        <v>24</v>
      </c>
      <c r="D38" t="s">
        <v>155</v>
      </c>
      <c r="E38" t="s">
        <v>26</v>
      </c>
      <c r="F38" t="s">
        <v>27</v>
      </c>
      <c r="G38" t="s">
        <v>28</v>
      </c>
      <c r="H38" t="s">
        <v>29</v>
      </c>
      <c r="I38" t="s">
        <v>30</v>
      </c>
      <c r="J38" t="s">
        <v>156</v>
      </c>
      <c r="K38" t="s">
        <v>157</v>
      </c>
      <c r="M38" t="s">
        <v>147</v>
      </c>
      <c r="N38" t="s">
        <v>131</v>
      </c>
      <c r="O38">
        <v>3</v>
      </c>
      <c r="P38" t="s">
        <v>35</v>
      </c>
      <c r="Q38" t="s">
        <v>35</v>
      </c>
      <c r="R38" t="s">
        <v>36</v>
      </c>
      <c r="S38" t="s">
        <v>158</v>
      </c>
      <c r="T38" t="s">
        <v>159</v>
      </c>
      <c r="U38" t="s">
        <v>35</v>
      </c>
      <c r="V38">
        <v>54.9</v>
      </c>
      <c r="W38">
        <f t="shared" si="0"/>
        <v>164.7</v>
      </c>
      <c r="X38" t="s">
        <v>39</v>
      </c>
      <c r="Y38" t="s">
        <v>160</v>
      </c>
      <c r="Z38" t="s">
        <v>161</v>
      </c>
    </row>
    <row r="39" spans="2:26" ht="60" customHeight="1" x14ac:dyDescent="0.25">
      <c r="B39" t="s">
        <v>154</v>
      </c>
      <c r="C39" t="s">
        <v>24</v>
      </c>
      <c r="D39" t="s">
        <v>162</v>
      </c>
      <c r="E39" t="s">
        <v>26</v>
      </c>
      <c r="F39" t="s">
        <v>27</v>
      </c>
      <c r="G39" t="s">
        <v>28</v>
      </c>
      <c r="H39" t="s">
        <v>29</v>
      </c>
      <c r="I39" t="s">
        <v>30</v>
      </c>
      <c r="J39" t="s">
        <v>156</v>
      </c>
      <c r="K39" t="s">
        <v>163</v>
      </c>
      <c r="M39" t="s">
        <v>137</v>
      </c>
      <c r="N39" t="s">
        <v>131</v>
      </c>
      <c r="O39">
        <v>1</v>
      </c>
      <c r="P39" t="s">
        <v>35</v>
      </c>
      <c r="Q39" t="s">
        <v>35</v>
      </c>
      <c r="R39" t="s">
        <v>36</v>
      </c>
      <c r="S39" t="s">
        <v>164</v>
      </c>
      <c r="T39" t="s">
        <v>165</v>
      </c>
      <c r="U39" t="s">
        <v>35</v>
      </c>
      <c r="V39">
        <v>34.9</v>
      </c>
      <c r="W39">
        <f t="shared" si="0"/>
        <v>34.9</v>
      </c>
      <c r="X39" t="s">
        <v>39</v>
      </c>
      <c r="Y39" t="s">
        <v>160</v>
      </c>
      <c r="Z39" t="s">
        <v>161</v>
      </c>
    </row>
    <row r="40" spans="2:26" ht="60" customHeight="1" x14ac:dyDescent="0.25">
      <c r="B40" t="s">
        <v>154</v>
      </c>
      <c r="C40" t="s">
        <v>24</v>
      </c>
      <c r="D40" t="s">
        <v>166</v>
      </c>
      <c r="E40" t="s">
        <v>26</v>
      </c>
      <c r="F40" t="s">
        <v>27</v>
      </c>
      <c r="G40" t="s">
        <v>28</v>
      </c>
      <c r="H40" t="s">
        <v>29</v>
      </c>
      <c r="I40" t="s">
        <v>30</v>
      </c>
      <c r="J40" t="s">
        <v>156</v>
      </c>
      <c r="K40" t="s">
        <v>167</v>
      </c>
      <c r="M40" t="s">
        <v>54</v>
      </c>
      <c r="N40" t="s">
        <v>131</v>
      </c>
      <c r="O40">
        <v>1</v>
      </c>
      <c r="P40" t="s">
        <v>35</v>
      </c>
      <c r="Q40" t="s">
        <v>35</v>
      </c>
      <c r="R40" t="s">
        <v>36</v>
      </c>
      <c r="S40" t="s">
        <v>168</v>
      </c>
      <c r="T40" t="s">
        <v>159</v>
      </c>
      <c r="U40" t="s">
        <v>35</v>
      </c>
      <c r="V40">
        <v>49.9</v>
      </c>
      <c r="W40">
        <f t="shared" si="0"/>
        <v>49.9</v>
      </c>
      <c r="X40" t="s">
        <v>39</v>
      </c>
      <c r="Y40" t="s">
        <v>169</v>
      </c>
      <c r="Z40" t="s">
        <v>35</v>
      </c>
    </row>
    <row r="41" spans="2:26" ht="60" customHeight="1" x14ac:dyDescent="0.25">
      <c r="B41" t="s">
        <v>154</v>
      </c>
      <c r="C41" t="s">
        <v>24</v>
      </c>
      <c r="D41" t="s">
        <v>170</v>
      </c>
      <c r="E41" t="s">
        <v>26</v>
      </c>
      <c r="F41" t="s">
        <v>27</v>
      </c>
      <c r="G41" t="s">
        <v>28</v>
      </c>
      <c r="H41" t="s">
        <v>29</v>
      </c>
      <c r="I41" t="s">
        <v>30</v>
      </c>
      <c r="J41" t="s">
        <v>156</v>
      </c>
      <c r="K41" t="s">
        <v>171</v>
      </c>
      <c r="M41" t="s">
        <v>172</v>
      </c>
      <c r="N41" t="s">
        <v>131</v>
      </c>
      <c r="O41">
        <v>1</v>
      </c>
      <c r="P41" t="s">
        <v>35</v>
      </c>
      <c r="Q41" t="s">
        <v>35</v>
      </c>
      <c r="R41" t="s">
        <v>36</v>
      </c>
      <c r="S41" t="s">
        <v>173</v>
      </c>
      <c r="T41" t="s">
        <v>165</v>
      </c>
      <c r="U41" t="s">
        <v>35</v>
      </c>
      <c r="V41">
        <v>39.9</v>
      </c>
      <c r="W41">
        <f t="shared" si="0"/>
        <v>39.9</v>
      </c>
      <c r="X41" t="s">
        <v>39</v>
      </c>
      <c r="Y41" t="s">
        <v>160</v>
      </c>
      <c r="Z41" t="s">
        <v>161</v>
      </c>
    </row>
    <row r="42" spans="2:26" ht="60" customHeight="1" x14ac:dyDescent="0.25">
      <c r="B42" t="s">
        <v>154</v>
      </c>
      <c r="C42" t="s">
        <v>24</v>
      </c>
      <c r="D42" t="s">
        <v>174</v>
      </c>
      <c r="E42" t="s">
        <v>26</v>
      </c>
      <c r="F42" t="s">
        <v>27</v>
      </c>
      <c r="G42" t="s">
        <v>28</v>
      </c>
      <c r="H42" t="s">
        <v>29</v>
      </c>
      <c r="I42" t="s">
        <v>30</v>
      </c>
      <c r="J42" t="s">
        <v>156</v>
      </c>
      <c r="K42" t="s">
        <v>175</v>
      </c>
      <c r="M42" t="s">
        <v>176</v>
      </c>
      <c r="N42" t="s">
        <v>131</v>
      </c>
      <c r="O42">
        <v>5</v>
      </c>
      <c r="P42" t="s">
        <v>35</v>
      </c>
      <c r="Q42" t="s">
        <v>35</v>
      </c>
      <c r="R42" t="s">
        <v>36</v>
      </c>
      <c r="S42" t="s">
        <v>177</v>
      </c>
      <c r="T42" t="s">
        <v>178</v>
      </c>
      <c r="U42" t="s">
        <v>35</v>
      </c>
      <c r="V42">
        <v>49.9</v>
      </c>
      <c r="W42">
        <f t="shared" si="0"/>
        <v>249.5</v>
      </c>
      <c r="X42" t="s">
        <v>39</v>
      </c>
      <c r="Y42" t="s">
        <v>140</v>
      </c>
      <c r="Z42" t="s">
        <v>35</v>
      </c>
    </row>
    <row r="43" spans="2:26" ht="60" customHeight="1" x14ac:dyDescent="0.25">
      <c r="B43" t="s">
        <v>154</v>
      </c>
      <c r="C43" t="s">
        <v>24</v>
      </c>
      <c r="D43" t="s">
        <v>179</v>
      </c>
      <c r="E43" t="s">
        <v>26</v>
      </c>
      <c r="F43" t="s">
        <v>27</v>
      </c>
      <c r="G43" t="s">
        <v>28</v>
      </c>
      <c r="H43" t="s">
        <v>29</v>
      </c>
      <c r="I43" t="s">
        <v>30</v>
      </c>
      <c r="J43" t="s">
        <v>156</v>
      </c>
      <c r="K43" t="s">
        <v>175</v>
      </c>
      <c r="M43" t="s">
        <v>176</v>
      </c>
      <c r="N43" t="s">
        <v>131</v>
      </c>
      <c r="O43">
        <v>1</v>
      </c>
      <c r="P43" t="s">
        <v>35</v>
      </c>
      <c r="Q43" t="s">
        <v>35</v>
      </c>
      <c r="R43" t="s">
        <v>36</v>
      </c>
      <c r="S43" t="s">
        <v>177</v>
      </c>
      <c r="T43" t="s">
        <v>178</v>
      </c>
      <c r="U43" t="s">
        <v>35</v>
      </c>
      <c r="V43">
        <v>49.9</v>
      </c>
      <c r="W43">
        <f t="shared" si="0"/>
        <v>49.9</v>
      </c>
      <c r="X43" t="s">
        <v>39</v>
      </c>
      <c r="Y43" t="s">
        <v>140</v>
      </c>
      <c r="Z43" t="s">
        <v>35</v>
      </c>
    </row>
    <row r="44" spans="2:26" ht="60" customHeight="1" x14ac:dyDescent="0.25">
      <c r="B44" t="s">
        <v>154</v>
      </c>
      <c r="C44" t="s">
        <v>24</v>
      </c>
      <c r="D44" t="s">
        <v>180</v>
      </c>
      <c r="E44" t="s">
        <v>26</v>
      </c>
      <c r="F44" t="s">
        <v>27</v>
      </c>
      <c r="G44" t="s">
        <v>28</v>
      </c>
      <c r="H44" t="s">
        <v>29</v>
      </c>
      <c r="I44" t="s">
        <v>30</v>
      </c>
      <c r="J44" t="s">
        <v>156</v>
      </c>
      <c r="K44" t="s">
        <v>181</v>
      </c>
      <c r="M44" t="s">
        <v>182</v>
      </c>
      <c r="N44" t="s">
        <v>131</v>
      </c>
      <c r="O44">
        <v>6</v>
      </c>
      <c r="Q44" t="s">
        <v>35</v>
      </c>
      <c r="R44" t="s">
        <v>36</v>
      </c>
      <c r="S44" t="s">
        <v>156</v>
      </c>
      <c r="V44">
        <v>64.900000000000006</v>
      </c>
      <c r="W44">
        <f t="shared" si="0"/>
        <v>389.40000000000003</v>
      </c>
      <c r="X44" t="s">
        <v>39</v>
      </c>
    </row>
    <row r="45" spans="2:26" ht="60" customHeight="1" x14ac:dyDescent="0.25">
      <c r="B45" t="s">
        <v>154</v>
      </c>
      <c r="C45" t="s">
        <v>24</v>
      </c>
      <c r="D45" t="s">
        <v>183</v>
      </c>
      <c r="E45" t="s">
        <v>26</v>
      </c>
      <c r="F45" t="s">
        <v>27</v>
      </c>
      <c r="G45" t="s">
        <v>28</v>
      </c>
      <c r="H45" t="s">
        <v>29</v>
      </c>
      <c r="I45" t="s">
        <v>30</v>
      </c>
      <c r="J45" t="s">
        <v>156</v>
      </c>
      <c r="K45" t="s">
        <v>184</v>
      </c>
      <c r="M45" t="s">
        <v>172</v>
      </c>
      <c r="N45" t="s">
        <v>131</v>
      </c>
      <c r="O45">
        <v>1</v>
      </c>
      <c r="Q45" t="s">
        <v>35</v>
      </c>
      <c r="R45" t="s">
        <v>36</v>
      </c>
      <c r="S45" t="s">
        <v>156</v>
      </c>
      <c r="V45">
        <v>49.9</v>
      </c>
      <c r="W45">
        <f t="shared" si="0"/>
        <v>49.9</v>
      </c>
      <c r="X45" t="s">
        <v>39</v>
      </c>
    </row>
    <row r="46" spans="2:26" ht="60" customHeight="1" x14ac:dyDescent="0.25">
      <c r="B46" t="s">
        <v>185</v>
      </c>
      <c r="C46" t="s">
        <v>24</v>
      </c>
      <c r="D46" t="s">
        <v>186</v>
      </c>
      <c r="E46" t="s">
        <v>26</v>
      </c>
      <c r="F46" t="s">
        <v>27</v>
      </c>
      <c r="G46" t="s">
        <v>28</v>
      </c>
      <c r="H46" t="s">
        <v>29</v>
      </c>
      <c r="I46" t="s">
        <v>30</v>
      </c>
      <c r="J46" t="s">
        <v>187</v>
      </c>
      <c r="K46" t="s">
        <v>188</v>
      </c>
      <c r="M46" t="s">
        <v>189</v>
      </c>
      <c r="N46" t="s">
        <v>131</v>
      </c>
      <c r="O46">
        <v>3</v>
      </c>
      <c r="P46" t="s">
        <v>35</v>
      </c>
      <c r="Q46" t="s">
        <v>35</v>
      </c>
      <c r="R46" t="s">
        <v>36</v>
      </c>
      <c r="S46" t="s">
        <v>190</v>
      </c>
      <c r="T46" t="s">
        <v>35</v>
      </c>
      <c r="U46" t="s">
        <v>35</v>
      </c>
      <c r="V46">
        <v>9.99</v>
      </c>
      <c r="W46">
        <f t="shared" si="0"/>
        <v>29.97</v>
      </c>
      <c r="X46" t="s">
        <v>39</v>
      </c>
      <c r="Y46" t="s">
        <v>191</v>
      </c>
      <c r="Z46" t="s">
        <v>35</v>
      </c>
    </row>
    <row r="47" spans="2:26" ht="60" customHeight="1" x14ac:dyDescent="0.25">
      <c r="B47" t="s">
        <v>185</v>
      </c>
      <c r="C47" t="s">
        <v>24</v>
      </c>
      <c r="D47" t="s">
        <v>192</v>
      </c>
      <c r="E47" t="s">
        <v>26</v>
      </c>
      <c r="F47" t="s">
        <v>27</v>
      </c>
      <c r="G47" t="s">
        <v>28</v>
      </c>
      <c r="H47" t="s">
        <v>29</v>
      </c>
      <c r="I47" t="s">
        <v>30</v>
      </c>
      <c r="J47" t="s">
        <v>187</v>
      </c>
      <c r="K47" t="s">
        <v>193</v>
      </c>
      <c r="M47" t="s">
        <v>194</v>
      </c>
      <c r="N47" t="s">
        <v>131</v>
      </c>
      <c r="O47">
        <v>2</v>
      </c>
      <c r="P47" t="s">
        <v>35</v>
      </c>
      <c r="Q47" t="s">
        <v>35</v>
      </c>
      <c r="R47" t="s">
        <v>36</v>
      </c>
      <c r="S47" t="s">
        <v>195</v>
      </c>
      <c r="T47" t="s">
        <v>35</v>
      </c>
      <c r="U47" t="s">
        <v>35</v>
      </c>
      <c r="V47">
        <v>14.99</v>
      </c>
      <c r="W47">
        <f t="shared" si="0"/>
        <v>29.98</v>
      </c>
      <c r="X47" t="s">
        <v>39</v>
      </c>
      <c r="Y47" t="s">
        <v>196</v>
      </c>
      <c r="Z47" t="s">
        <v>35</v>
      </c>
    </row>
    <row r="48" spans="2:26" ht="60" customHeight="1" x14ac:dyDescent="0.25">
      <c r="B48" t="s">
        <v>185</v>
      </c>
      <c r="C48" t="s">
        <v>24</v>
      </c>
      <c r="D48" t="s">
        <v>197</v>
      </c>
      <c r="E48" t="s">
        <v>26</v>
      </c>
      <c r="F48" t="s">
        <v>27</v>
      </c>
      <c r="G48" t="s">
        <v>28</v>
      </c>
      <c r="H48" t="s">
        <v>29</v>
      </c>
      <c r="I48" t="s">
        <v>30</v>
      </c>
      <c r="J48" t="s">
        <v>187</v>
      </c>
      <c r="K48" t="s">
        <v>188</v>
      </c>
      <c r="M48" t="s">
        <v>189</v>
      </c>
      <c r="N48" t="s">
        <v>131</v>
      </c>
      <c r="O48">
        <v>2</v>
      </c>
      <c r="P48" t="s">
        <v>35</v>
      </c>
      <c r="Q48" t="s">
        <v>35</v>
      </c>
      <c r="R48" t="s">
        <v>36</v>
      </c>
      <c r="S48" t="s">
        <v>190</v>
      </c>
      <c r="T48" t="s">
        <v>35</v>
      </c>
      <c r="U48" t="s">
        <v>35</v>
      </c>
      <c r="V48">
        <v>9.99</v>
      </c>
      <c r="W48">
        <f t="shared" si="0"/>
        <v>19.98</v>
      </c>
      <c r="X48" t="s">
        <v>39</v>
      </c>
      <c r="Y48" t="s">
        <v>191</v>
      </c>
      <c r="Z48" t="s">
        <v>35</v>
      </c>
    </row>
    <row r="49" spans="2:26" ht="60" customHeight="1" x14ac:dyDescent="0.25">
      <c r="B49" t="s">
        <v>185</v>
      </c>
      <c r="C49" t="s">
        <v>24</v>
      </c>
      <c r="D49" t="s">
        <v>198</v>
      </c>
      <c r="E49" t="s">
        <v>26</v>
      </c>
      <c r="F49" t="s">
        <v>27</v>
      </c>
      <c r="G49" t="s">
        <v>28</v>
      </c>
      <c r="H49" t="s">
        <v>29</v>
      </c>
      <c r="I49" t="s">
        <v>30</v>
      </c>
      <c r="J49" t="s">
        <v>187</v>
      </c>
      <c r="K49" t="s">
        <v>199</v>
      </c>
      <c r="M49" t="s">
        <v>200</v>
      </c>
      <c r="N49" t="s">
        <v>201</v>
      </c>
      <c r="O49">
        <v>1</v>
      </c>
      <c r="P49" t="s">
        <v>35</v>
      </c>
      <c r="Q49" t="s">
        <v>35</v>
      </c>
      <c r="R49" t="s">
        <v>36</v>
      </c>
      <c r="S49" t="s">
        <v>202</v>
      </c>
      <c r="T49" t="s">
        <v>35</v>
      </c>
      <c r="U49" t="s">
        <v>35</v>
      </c>
      <c r="V49">
        <v>12.99</v>
      </c>
      <c r="W49">
        <f t="shared" si="0"/>
        <v>12.99</v>
      </c>
      <c r="X49" t="s">
        <v>39</v>
      </c>
      <c r="Y49" t="s">
        <v>203</v>
      </c>
      <c r="Z49" t="s">
        <v>35</v>
      </c>
    </row>
    <row r="50" spans="2:26" ht="60" customHeight="1" x14ac:dyDescent="0.25">
      <c r="B50" t="s">
        <v>204</v>
      </c>
      <c r="C50" t="s">
        <v>24</v>
      </c>
      <c r="D50" t="s">
        <v>205</v>
      </c>
      <c r="E50" t="s">
        <v>26</v>
      </c>
      <c r="F50" t="s">
        <v>27</v>
      </c>
      <c r="G50" t="s">
        <v>28</v>
      </c>
      <c r="H50" t="s">
        <v>29</v>
      </c>
      <c r="I50" t="s">
        <v>30</v>
      </c>
      <c r="J50" t="s">
        <v>206</v>
      </c>
      <c r="K50" t="s">
        <v>207</v>
      </c>
      <c r="M50" t="s">
        <v>208</v>
      </c>
      <c r="N50" t="s">
        <v>131</v>
      </c>
      <c r="O50">
        <v>1</v>
      </c>
      <c r="P50" t="s">
        <v>35</v>
      </c>
      <c r="Q50" t="s">
        <v>35</v>
      </c>
      <c r="R50" t="s">
        <v>36</v>
      </c>
      <c r="S50" t="s">
        <v>209</v>
      </c>
      <c r="T50" t="s">
        <v>133</v>
      </c>
      <c r="U50" t="s">
        <v>35</v>
      </c>
      <c r="V50">
        <v>69.900000000000006</v>
      </c>
      <c r="W50">
        <f t="shared" si="0"/>
        <v>69.900000000000006</v>
      </c>
      <c r="X50" t="s">
        <v>39</v>
      </c>
      <c r="Y50" t="s">
        <v>210</v>
      </c>
      <c r="Z50" t="s">
        <v>35</v>
      </c>
    </row>
    <row r="51" spans="2:26" ht="60" customHeight="1" x14ac:dyDescent="0.25">
      <c r="B51" t="s">
        <v>204</v>
      </c>
      <c r="C51" t="s">
        <v>24</v>
      </c>
      <c r="D51" t="s">
        <v>211</v>
      </c>
      <c r="E51" t="s">
        <v>26</v>
      </c>
      <c r="F51" t="s">
        <v>27</v>
      </c>
      <c r="G51" t="s">
        <v>28</v>
      </c>
      <c r="H51" t="s">
        <v>29</v>
      </c>
      <c r="I51" t="s">
        <v>30</v>
      </c>
      <c r="J51" t="s">
        <v>206</v>
      </c>
      <c r="K51" t="s">
        <v>212</v>
      </c>
      <c r="M51" t="s">
        <v>213</v>
      </c>
      <c r="N51" t="s">
        <v>131</v>
      </c>
      <c r="O51">
        <v>1</v>
      </c>
      <c r="P51" t="s">
        <v>35</v>
      </c>
      <c r="Q51" t="s">
        <v>35</v>
      </c>
      <c r="R51" t="s">
        <v>36</v>
      </c>
      <c r="S51" t="s">
        <v>214</v>
      </c>
      <c r="T51" t="s">
        <v>139</v>
      </c>
      <c r="U51" t="s">
        <v>35</v>
      </c>
      <c r="V51">
        <v>69.900000000000006</v>
      </c>
      <c r="W51">
        <f t="shared" si="0"/>
        <v>69.900000000000006</v>
      </c>
      <c r="X51" t="s">
        <v>39</v>
      </c>
      <c r="Y51" t="s">
        <v>215</v>
      </c>
      <c r="Z51" t="s">
        <v>35</v>
      </c>
    </row>
    <row r="52" spans="2:26" ht="60" customHeight="1" x14ac:dyDescent="0.25">
      <c r="B52" t="s">
        <v>216</v>
      </c>
      <c r="C52" t="s">
        <v>217</v>
      </c>
      <c r="D52" t="s">
        <v>218</v>
      </c>
      <c r="E52" t="s">
        <v>26</v>
      </c>
      <c r="F52" t="s">
        <v>27</v>
      </c>
      <c r="G52" t="s">
        <v>28</v>
      </c>
      <c r="H52" t="s">
        <v>29</v>
      </c>
      <c r="I52" t="s">
        <v>219</v>
      </c>
      <c r="J52" t="s">
        <v>77</v>
      </c>
      <c r="K52" t="s">
        <v>220</v>
      </c>
      <c r="M52" t="s">
        <v>35</v>
      </c>
      <c r="N52" t="s">
        <v>99</v>
      </c>
      <c r="O52">
        <v>2</v>
      </c>
      <c r="P52" t="s">
        <v>35</v>
      </c>
      <c r="Q52" t="s">
        <v>35</v>
      </c>
      <c r="R52" t="s">
        <v>36</v>
      </c>
      <c r="S52" t="s">
        <v>221</v>
      </c>
      <c r="T52" t="s">
        <v>35</v>
      </c>
      <c r="U52" t="s">
        <v>35</v>
      </c>
      <c r="V52">
        <v>52.9</v>
      </c>
      <c r="W52">
        <f t="shared" si="0"/>
        <v>105.8</v>
      </c>
      <c r="X52" t="s">
        <v>39</v>
      </c>
      <c r="Y52" t="s">
        <v>35</v>
      </c>
      <c r="Z52" t="s">
        <v>35</v>
      </c>
    </row>
    <row r="53" spans="2:26" ht="60" customHeight="1" x14ac:dyDescent="0.25">
      <c r="B53" t="s">
        <v>216</v>
      </c>
      <c r="C53" t="s">
        <v>217</v>
      </c>
      <c r="D53" t="s">
        <v>222</v>
      </c>
      <c r="E53" t="s">
        <v>26</v>
      </c>
      <c r="F53" t="s">
        <v>27</v>
      </c>
      <c r="G53" t="s">
        <v>28</v>
      </c>
      <c r="H53" t="s">
        <v>29</v>
      </c>
      <c r="I53" t="s">
        <v>219</v>
      </c>
      <c r="J53" t="s">
        <v>77</v>
      </c>
      <c r="K53" t="s">
        <v>223</v>
      </c>
      <c r="M53" t="s">
        <v>35</v>
      </c>
      <c r="N53" t="s">
        <v>59</v>
      </c>
      <c r="O53">
        <v>2</v>
      </c>
      <c r="P53" t="s">
        <v>35</v>
      </c>
      <c r="Q53" t="s">
        <v>35</v>
      </c>
      <c r="R53" t="s">
        <v>36</v>
      </c>
      <c r="S53" t="s">
        <v>224</v>
      </c>
      <c r="T53" t="s">
        <v>35</v>
      </c>
      <c r="U53" t="s">
        <v>35</v>
      </c>
      <c r="V53">
        <v>54.9</v>
      </c>
      <c r="W53">
        <f t="shared" si="0"/>
        <v>109.8</v>
      </c>
      <c r="X53" t="s">
        <v>39</v>
      </c>
      <c r="Y53" t="s">
        <v>35</v>
      </c>
      <c r="Z53" t="s">
        <v>35</v>
      </c>
    </row>
    <row r="54" spans="2:26" ht="60" customHeight="1" x14ac:dyDescent="0.25">
      <c r="B54" t="s">
        <v>216</v>
      </c>
      <c r="C54" t="s">
        <v>217</v>
      </c>
      <c r="D54" t="s">
        <v>225</v>
      </c>
      <c r="E54" t="s">
        <v>26</v>
      </c>
      <c r="F54" t="s">
        <v>27</v>
      </c>
      <c r="G54" t="s">
        <v>28</v>
      </c>
      <c r="H54" t="s">
        <v>29</v>
      </c>
      <c r="I54" t="s">
        <v>219</v>
      </c>
      <c r="J54" t="s">
        <v>77</v>
      </c>
      <c r="K54" t="s">
        <v>226</v>
      </c>
      <c r="M54" t="s">
        <v>54</v>
      </c>
      <c r="N54" t="s">
        <v>69</v>
      </c>
      <c r="O54">
        <v>1</v>
      </c>
      <c r="P54" t="s">
        <v>35</v>
      </c>
      <c r="Q54" t="s">
        <v>35</v>
      </c>
      <c r="R54" t="s">
        <v>36</v>
      </c>
      <c r="S54" t="s">
        <v>227</v>
      </c>
      <c r="T54" t="s">
        <v>35</v>
      </c>
      <c r="U54" t="s">
        <v>35</v>
      </c>
      <c r="V54">
        <v>89</v>
      </c>
      <c r="W54">
        <f t="shared" si="0"/>
        <v>89</v>
      </c>
      <c r="X54" t="s">
        <v>39</v>
      </c>
      <c r="Y54" t="s">
        <v>228</v>
      </c>
      <c r="Z54" t="s">
        <v>229</v>
      </c>
    </row>
    <row r="55" spans="2:26" ht="60" customHeight="1" x14ac:dyDescent="0.25">
      <c r="B55" t="s">
        <v>216</v>
      </c>
      <c r="C55" t="s">
        <v>217</v>
      </c>
      <c r="D55" t="s">
        <v>230</v>
      </c>
      <c r="E55" t="s">
        <v>26</v>
      </c>
      <c r="F55" t="s">
        <v>27</v>
      </c>
      <c r="G55" t="s">
        <v>28</v>
      </c>
      <c r="H55" t="s">
        <v>29</v>
      </c>
      <c r="I55" t="s">
        <v>219</v>
      </c>
      <c r="J55" t="s">
        <v>77</v>
      </c>
      <c r="K55" t="s">
        <v>231</v>
      </c>
      <c r="M55" t="s">
        <v>109</v>
      </c>
      <c r="N55" t="s">
        <v>34</v>
      </c>
      <c r="O55">
        <v>1</v>
      </c>
      <c r="P55" t="s">
        <v>35</v>
      </c>
      <c r="Q55" t="s">
        <v>35</v>
      </c>
      <c r="R55" t="s">
        <v>36</v>
      </c>
      <c r="S55" t="s">
        <v>232</v>
      </c>
      <c r="T55" t="s">
        <v>233</v>
      </c>
      <c r="U55" t="s">
        <v>35</v>
      </c>
      <c r="V55">
        <v>52.9</v>
      </c>
      <c r="W55">
        <f t="shared" si="0"/>
        <v>52.9</v>
      </c>
      <c r="X55" t="s">
        <v>39</v>
      </c>
      <c r="Y55" t="s">
        <v>234</v>
      </c>
      <c r="Z55" t="s">
        <v>35</v>
      </c>
    </row>
    <row r="56" spans="2:26" ht="60" customHeight="1" x14ac:dyDescent="0.25">
      <c r="B56" t="s">
        <v>216</v>
      </c>
      <c r="C56" t="s">
        <v>217</v>
      </c>
      <c r="D56" t="s">
        <v>235</v>
      </c>
      <c r="E56" t="s">
        <v>26</v>
      </c>
      <c r="F56" t="s">
        <v>27</v>
      </c>
      <c r="G56" t="s">
        <v>28</v>
      </c>
      <c r="H56" t="s">
        <v>29</v>
      </c>
      <c r="I56" t="s">
        <v>219</v>
      </c>
      <c r="J56" t="s">
        <v>77</v>
      </c>
      <c r="K56" t="s">
        <v>236</v>
      </c>
      <c r="M56" t="s">
        <v>109</v>
      </c>
      <c r="N56" t="s">
        <v>59</v>
      </c>
      <c r="O56">
        <v>1</v>
      </c>
      <c r="P56" t="s">
        <v>35</v>
      </c>
      <c r="Q56" t="s">
        <v>35</v>
      </c>
      <c r="R56" t="s">
        <v>36</v>
      </c>
      <c r="S56" t="s">
        <v>221</v>
      </c>
      <c r="T56" t="s">
        <v>233</v>
      </c>
      <c r="U56" t="s">
        <v>237</v>
      </c>
      <c r="V56">
        <v>52.9</v>
      </c>
      <c r="W56">
        <f t="shared" si="0"/>
        <v>52.9</v>
      </c>
      <c r="X56" t="s">
        <v>39</v>
      </c>
      <c r="Y56" t="s">
        <v>238</v>
      </c>
      <c r="Z56" t="s">
        <v>35</v>
      </c>
    </row>
    <row r="57" spans="2:26" ht="60" customHeight="1" x14ac:dyDescent="0.25">
      <c r="B57" t="s">
        <v>216</v>
      </c>
      <c r="C57" t="s">
        <v>217</v>
      </c>
      <c r="D57" t="s">
        <v>239</v>
      </c>
      <c r="E57" t="s">
        <v>26</v>
      </c>
      <c r="F57" t="s">
        <v>27</v>
      </c>
      <c r="G57" t="s">
        <v>28</v>
      </c>
      <c r="H57" t="s">
        <v>29</v>
      </c>
      <c r="I57" t="s">
        <v>219</v>
      </c>
      <c r="J57" t="s">
        <v>77</v>
      </c>
      <c r="K57" t="s">
        <v>231</v>
      </c>
      <c r="M57" t="s">
        <v>109</v>
      </c>
      <c r="N57" t="s">
        <v>59</v>
      </c>
      <c r="O57">
        <v>2</v>
      </c>
      <c r="P57" t="s">
        <v>35</v>
      </c>
      <c r="Q57" t="s">
        <v>35</v>
      </c>
      <c r="R57" t="s">
        <v>36</v>
      </c>
      <c r="S57" t="s">
        <v>232</v>
      </c>
      <c r="T57" t="s">
        <v>233</v>
      </c>
      <c r="U57" t="s">
        <v>35</v>
      </c>
      <c r="V57">
        <v>52.9</v>
      </c>
      <c r="W57">
        <f t="shared" si="0"/>
        <v>105.8</v>
      </c>
      <c r="X57" t="s">
        <v>39</v>
      </c>
      <c r="Y57" t="s">
        <v>234</v>
      </c>
      <c r="Z57" t="s">
        <v>35</v>
      </c>
    </row>
    <row r="58" spans="2:26" ht="60" customHeight="1" x14ac:dyDescent="0.25">
      <c r="B58" t="s">
        <v>216</v>
      </c>
      <c r="C58" t="s">
        <v>217</v>
      </c>
      <c r="D58" t="s">
        <v>240</v>
      </c>
      <c r="E58" t="s">
        <v>26</v>
      </c>
      <c r="F58" t="s">
        <v>27</v>
      </c>
      <c r="G58" t="s">
        <v>28</v>
      </c>
      <c r="H58" t="s">
        <v>29</v>
      </c>
      <c r="I58" t="s">
        <v>219</v>
      </c>
      <c r="J58" t="s">
        <v>77</v>
      </c>
      <c r="K58" t="s">
        <v>220</v>
      </c>
      <c r="M58" t="s">
        <v>35</v>
      </c>
      <c r="N58" t="s">
        <v>59</v>
      </c>
      <c r="O58">
        <v>2</v>
      </c>
      <c r="P58" t="s">
        <v>35</v>
      </c>
      <c r="Q58" t="s">
        <v>35</v>
      </c>
      <c r="R58" t="s">
        <v>36</v>
      </c>
      <c r="S58" t="s">
        <v>221</v>
      </c>
      <c r="T58" t="s">
        <v>35</v>
      </c>
      <c r="U58" t="s">
        <v>35</v>
      </c>
      <c r="V58">
        <v>52.9</v>
      </c>
      <c r="W58">
        <f t="shared" si="0"/>
        <v>105.8</v>
      </c>
      <c r="X58" t="s">
        <v>39</v>
      </c>
      <c r="Y58" t="s">
        <v>35</v>
      </c>
      <c r="Z58" t="s">
        <v>35</v>
      </c>
    </row>
    <row r="59" spans="2:26" ht="60" customHeight="1" x14ac:dyDescent="0.25">
      <c r="B59" t="s">
        <v>216</v>
      </c>
      <c r="C59" t="s">
        <v>217</v>
      </c>
      <c r="D59" t="s">
        <v>241</v>
      </c>
      <c r="E59" t="s">
        <v>26</v>
      </c>
      <c r="F59" t="s">
        <v>27</v>
      </c>
      <c r="G59" t="s">
        <v>28</v>
      </c>
      <c r="H59" t="s">
        <v>29</v>
      </c>
      <c r="I59" t="s">
        <v>219</v>
      </c>
      <c r="J59" t="s">
        <v>77</v>
      </c>
      <c r="K59" t="s">
        <v>242</v>
      </c>
      <c r="M59" t="s">
        <v>243</v>
      </c>
      <c r="N59" t="s">
        <v>59</v>
      </c>
      <c r="O59">
        <v>1</v>
      </c>
      <c r="P59" t="s">
        <v>35</v>
      </c>
      <c r="Q59" t="s">
        <v>35</v>
      </c>
      <c r="R59" t="s">
        <v>36</v>
      </c>
      <c r="S59" t="s">
        <v>224</v>
      </c>
      <c r="T59" t="s">
        <v>35</v>
      </c>
      <c r="U59" t="s">
        <v>35</v>
      </c>
      <c r="V59">
        <v>54.9</v>
      </c>
      <c r="W59">
        <f t="shared" si="0"/>
        <v>54.9</v>
      </c>
      <c r="X59" t="s">
        <v>39</v>
      </c>
      <c r="Y59" t="s">
        <v>244</v>
      </c>
      <c r="Z59" t="s">
        <v>35</v>
      </c>
    </row>
    <row r="60" spans="2:26" ht="60" customHeight="1" x14ac:dyDescent="0.25">
      <c r="B60" t="s">
        <v>216</v>
      </c>
      <c r="C60" t="s">
        <v>217</v>
      </c>
      <c r="D60" t="s">
        <v>245</v>
      </c>
      <c r="E60" t="s">
        <v>26</v>
      </c>
      <c r="F60" t="s">
        <v>27</v>
      </c>
      <c r="G60" t="s">
        <v>28</v>
      </c>
      <c r="H60" t="s">
        <v>29</v>
      </c>
      <c r="I60" t="s">
        <v>219</v>
      </c>
      <c r="J60" t="s">
        <v>77</v>
      </c>
      <c r="K60" t="s">
        <v>242</v>
      </c>
      <c r="M60" t="s">
        <v>243</v>
      </c>
      <c r="N60" t="s">
        <v>69</v>
      </c>
      <c r="O60">
        <v>1</v>
      </c>
      <c r="P60" t="s">
        <v>35</v>
      </c>
      <c r="Q60" t="s">
        <v>35</v>
      </c>
      <c r="R60" t="s">
        <v>36</v>
      </c>
      <c r="S60" t="s">
        <v>224</v>
      </c>
      <c r="T60" t="s">
        <v>35</v>
      </c>
      <c r="U60" t="s">
        <v>35</v>
      </c>
      <c r="V60">
        <v>54.9</v>
      </c>
      <c r="W60">
        <f t="shared" si="0"/>
        <v>54.9</v>
      </c>
      <c r="X60" t="s">
        <v>39</v>
      </c>
      <c r="Y60" t="s">
        <v>244</v>
      </c>
      <c r="Z60" t="s">
        <v>35</v>
      </c>
    </row>
    <row r="61" spans="2:26" ht="60" customHeight="1" x14ac:dyDescent="0.25">
      <c r="B61" t="s">
        <v>216</v>
      </c>
      <c r="C61" t="s">
        <v>217</v>
      </c>
      <c r="D61" t="s">
        <v>246</v>
      </c>
      <c r="E61" t="s">
        <v>26</v>
      </c>
      <c r="F61" t="s">
        <v>27</v>
      </c>
      <c r="G61" t="s">
        <v>28</v>
      </c>
      <c r="H61" t="s">
        <v>29</v>
      </c>
      <c r="I61" t="s">
        <v>219</v>
      </c>
      <c r="J61" t="s">
        <v>77</v>
      </c>
      <c r="K61" t="s">
        <v>247</v>
      </c>
      <c r="M61" t="s">
        <v>35</v>
      </c>
      <c r="N61" t="s">
        <v>59</v>
      </c>
      <c r="O61">
        <v>1</v>
      </c>
      <c r="P61" t="s">
        <v>35</v>
      </c>
      <c r="Q61" t="s">
        <v>35</v>
      </c>
      <c r="R61" t="s">
        <v>36</v>
      </c>
      <c r="S61" t="s">
        <v>221</v>
      </c>
      <c r="T61" t="s">
        <v>35</v>
      </c>
      <c r="U61" t="s">
        <v>35</v>
      </c>
      <c r="V61">
        <v>54.9</v>
      </c>
      <c r="W61">
        <f t="shared" si="0"/>
        <v>54.9</v>
      </c>
      <c r="X61" t="s">
        <v>39</v>
      </c>
      <c r="Y61" t="s">
        <v>35</v>
      </c>
      <c r="Z61" t="s">
        <v>35</v>
      </c>
    </row>
    <row r="62" spans="2:26" ht="60" customHeight="1" x14ac:dyDescent="0.25">
      <c r="B62" t="s">
        <v>216</v>
      </c>
      <c r="C62" t="s">
        <v>217</v>
      </c>
      <c r="D62" t="s">
        <v>248</v>
      </c>
      <c r="E62" t="s">
        <v>26</v>
      </c>
      <c r="F62" t="s">
        <v>27</v>
      </c>
      <c r="G62" t="s">
        <v>28</v>
      </c>
      <c r="H62" t="s">
        <v>29</v>
      </c>
      <c r="I62" t="s">
        <v>219</v>
      </c>
      <c r="J62" t="s">
        <v>77</v>
      </c>
      <c r="K62" t="s">
        <v>249</v>
      </c>
      <c r="M62" t="s">
        <v>250</v>
      </c>
      <c r="N62" t="s">
        <v>59</v>
      </c>
      <c r="O62">
        <v>1</v>
      </c>
      <c r="P62" t="s">
        <v>35</v>
      </c>
      <c r="Q62" t="s">
        <v>35</v>
      </c>
      <c r="R62" t="s">
        <v>36</v>
      </c>
      <c r="S62" t="s">
        <v>251</v>
      </c>
      <c r="T62" t="s">
        <v>35</v>
      </c>
      <c r="U62" t="s">
        <v>35</v>
      </c>
      <c r="V62">
        <v>54.9</v>
      </c>
      <c r="W62">
        <f t="shared" si="0"/>
        <v>54.9</v>
      </c>
      <c r="X62" t="s">
        <v>39</v>
      </c>
      <c r="Y62" t="s">
        <v>252</v>
      </c>
      <c r="Z62" t="s">
        <v>35</v>
      </c>
    </row>
    <row r="63" spans="2:26" ht="60" customHeight="1" x14ac:dyDescent="0.25">
      <c r="B63" t="s">
        <v>253</v>
      </c>
      <c r="C63" t="s">
        <v>217</v>
      </c>
      <c r="D63" t="s">
        <v>254</v>
      </c>
      <c r="E63" t="s">
        <v>26</v>
      </c>
      <c r="F63" t="s">
        <v>27</v>
      </c>
      <c r="G63" t="s">
        <v>28</v>
      </c>
      <c r="H63" t="s">
        <v>128</v>
      </c>
      <c r="I63" t="s">
        <v>219</v>
      </c>
      <c r="J63" t="s">
        <v>129</v>
      </c>
      <c r="K63" t="s">
        <v>255</v>
      </c>
      <c r="M63" t="s">
        <v>54</v>
      </c>
      <c r="N63" t="s">
        <v>131</v>
      </c>
      <c r="O63">
        <v>1</v>
      </c>
      <c r="P63" t="s">
        <v>35</v>
      </c>
      <c r="Q63" t="s">
        <v>35</v>
      </c>
      <c r="R63" t="s">
        <v>36</v>
      </c>
      <c r="S63" t="s">
        <v>256</v>
      </c>
      <c r="T63" t="s">
        <v>165</v>
      </c>
      <c r="U63" t="s">
        <v>35</v>
      </c>
      <c r="V63">
        <v>119.9</v>
      </c>
      <c r="W63">
        <f t="shared" si="0"/>
        <v>119.9</v>
      </c>
      <c r="X63" t="s">
        <v>39</v>
      </c>
      <c r="Y63" t="s">
        <v>257</v>
      </c>
      <c r="Z63" t="s">
        <v>35</v>
      </c>
    </row>
    <row r="64" spans="2:26" ht="60" customHeight="1" x14ac:dyDescent="0.25">
      <c r="B64" t="s">
        <v>253</v>
      </c>
      <c r="C64" t="s">
        <v>217</v>
      </c>
      <c r="D64" t="s">
        <v>258</v>
      </c>
      <c r="E64" t="s">
        <v>26</v>
      </c>
      <c r="F64" t="s">
        <v>27</v>
      </c>
      <c r="G64" t="s">
        <v>28</v>
      </c>
      <c r="H64" t="s">
        <v>128</v>
      </c>
      <c r="I64" t="s">
        <v>219</v>
      </c>
      <c r="J64" t="s">
        <v>129</v>
      </c>
      <c r="K64" t="s">
        <v>259</v>
      </c>
      <c r="M64" t="s">
        <v>54</v>
      </c>
      <c r="N64" t="s">
        <v>131</v>
      </c>
      <c r="O64">
        <v>1</v>
      </c>
      <c r="P64" t="s">
        <v>35</v>
      </c>
      <c r="Q64" t="s">
        <v>35</v>
      </c>
      <c r="R64" t="s">
        <v>36</v>
      </c>
      <c r="S64" t="s">
        <v>260</v>
      </c>
      <c r="T64" t="s">
        <v>133</v>
      </c>
      <c r="U64" t="s">
        <v>35</v>
      </c>
      <c r="V64">
        <v>99.9</v>
      </c>
      <c r="W64">
        <f t="shared" si="0"/>
        <v>99.9</v>
      </c>
      <c r="X64" t="s">
        <v>39</v>
      </c>
      <c r="Y64" t="s">
        <v>261</v>
      </c>
      <c r="Z64" t="s">
        <v>35</v>
      </c>
    </row>
    <row r="65" spans="2:26" ht="60" customHeight="1" x14ac:dyDescent="0.25">
      <c r="B65" t="s">
        <v>253</v>
      </c>
      <c r="C65" t="s">
        <v>217</v>
      </c>
      <c r="D65" t="s">
        <v>262</v>
      </c>
      <c r="E65" t="s">
        <v>26</v>
      </c>
      <c r="F65" t="s">
        <v>27</v>
      </c>
      <c r="G65" t="s">
        <v>28</v>
      </c>
      <c r="H65" t="s">
        <v>128</v>
      </c>
      <c r="I65" t="s">
        <v>219</v>
      </c>
      <c r="J65" t="s">
        <v>129</v>
      </c>
      <c r="K65" t="s">
        <v>259</v>
      </c>
      <c r="M65" t="s">
        <v>54</v>
      </c>
      <c r="N65" t="s">
        <v>131</v>
      </c>
      <c r="O65">
        <v>1</v>
      </c>
      <c r="P65" t="s">
        <v>35</v>
      </c>
      <c r="Q65" t="s">
        <v>35</v>
      </c>
      <c r="R65" t="s">
        <v>36</v>
      </c>
      <c r="S65" t="s">
        <v>260</v>
      </c>
      <c r="T65" t="s">
        <v>133</v>
      </c>
      <c r="U65" t="s">
        <v>35</v>
      </c>
      <c r="V65">
        <v>99.9</v>
      </c>
      <c r="W65">
        <f t="shared" si="0"/>
        <v>99.9</v>
      </c>
      <c r="X65" t="s">
        <v>39</v>
      </c>
      <c r="Y65" t="s">
        <v>261</v>
      </c>
      <c r="Z65" t="s">
        <v>35</v>
      </c>
    </row>
    <row r="66" spans="2:26" ht="60" customHeight="1" x14ac:dyDescent="0.25">
      <c r="B66" t="s">
        <v>253</v>
      </c>
      <c r="C66" t="s">
        <v>217</v>
      </c>
      <c r="D66" t="s">
        <v>263</v>
      </c>
      <c r="E66" t="s">
        <v>26</v>
      </c>
      <c r="F66" t="s">
        <v>27</v>
      </c>
      <c r="G66" t="s">
        <v>28</v>
      </c>
      <c r="H66" t="s">
        <v>128</v>
      </c>
      <c r="I66" t="s">
        <v>219</v>
      </c>
      <c r="J66" t="s">
        <v>129</v>
      </c>
      <c r="K66" t="s">
        <v>264</v>
      </c>
      <c r="M66" t="s">
        <v>54</v>
      </c>
      <c r="N66" t="s">
        <v>131</v>
      </c>
      <c r="O66">
        <v>1</v>
      </c>
      <c r="P66" t="s">
        <v>35</v>
      </c>
      <c r="Q66" t="s">
        <v>35</v>
      </c>
      <c r="R66" t="s">
        <v>36</v>
      </c>
      <c r="S66" t="s">
        <v>265</v>
      </c>
      <c r="T66" t="s">
        <v>133</v>
      </c>
      <c r="U66" t="s">
        <v>266</v>
      </c>
      <c r="V66">
        <v>169.9</v>
      </c>
      <c r="W66">
        <f t="shared" si="0"/>
        <v>169.9</v>
      </c>
      <c r="X66" t="s">
        <v>39</v>
      </c>
      <c r="Y66" t="s">
        <v>267</v>
      </c>
      <c r="Z66" t="s">
        <v>35</v>
      </c>
    </row>
    <row r="67" spans="2:26" ht="60" customHeight="1" x14ac:dyDescent="0.25">
      <c r="B67" t="s">
        <v>253</v>
      </c>
      <c r="C67" t="s">
        <v>217</v>
      </c>
      <c r="D67" t="s">
        <v>268</v>
      </c>
      <c r="E67" t="s">
        <v>26</v>
      </c>
      <c r="F67" t="s">
        <v>27</v>
      </c>
      <c r="G67" t="s">
        <v>28</v>
      </c>
      <c r="H67" t="s">
        <v>128</v>
      </c>
      <c r="I67" t="s">
        <v>219</v>
      </c>
      <c r="J67" t="s">
        <v>129</v>
      </c>
      <c r="K67" t="s">
        <v>269</v>
      </c>
      <c r="M67" t="s">
        <v>270</v>
      </c>
      <c r="N67" t="s">
        <v>131</v>
      </c>
      <c r="O67">
        <v>1</v>
      </c>
      <c r="P67" t="s">
        <v>35</v>
      </c>
      <c r="Q67" t="s">
        <v>35</v>
      </c>
      <c r="R67" t="s">
        <v>36</v>
      </c>
      <c r="S67" t="s">
        <v>271</v>
      </c>
      <c r="T67" t="s">
        <v>165</v>
      </c>
      <c r="U67" t="s">
        <v>35</v>
      </c>
      <c r="V67">
        <v>139.9</v>
      </c>
      <c r="W67">
        <f t="shared" ref="W67:W130" si="1">V67*O67</f>
        <v>139.9</v>
      </c>
      <c r="X67" t="s">
        <v>39</v>
      </c>
      <c r="Y67" t="s">
        <v>272</v>
      </c>
      <c r="Z67" t="s">
        <v>35</v>
      </c>
    </row>
    <row r="68" spans="2:26" ht="60" customHeight="1" x14ac:dyDescent="0.25">
      <c r="B68" t="s">
        <v>253</v>
      </c>
      <c r="C68" t="s">
        <v>217</v>
      </c>
      <c r="D68" t="s">
        <v>273</v>
      </c>
      <c r="E68" t="s">
        <v>26</v>
      </c>
      <c r="F68" t="s">
        <v>27</v>
      </c>
      <c r="G68" t="s">
        <v>28</v>
      </c>
      <c r="H68" t="s">
        <v>128</v>
      </c>
      <c r="I68" t="s">
        <v>219</v>
      </c>
      <c r="J68" t="s">
        <v>129</v>
      </c>
      <c r="K68" t="s">
        <v>274</v>
      </c>
      <c r="M68" t="s">
        <v>275</v>
      </c>
      <c r="N68" t="s">
        <v>131</v>
      </c>
      <c r="O68">
        <v>1</v>
      </c>
      <c r="P68" t="s">
        <v>35</v>
      </c>
      <c r="Q68" t="s">
        <v>35</v>
      </c>
      <c r="R68" t="s">
        <v>36</v>
      </c>
      <c r="S68" t="s">
        <v>276</v>
      </c>
      <c r="T68" t="s">
        <v>165</v>
      </c>
      <c r="U68" t="s">
        <v>35</v>
      </c>
      <c r="V68">
        <v>119.9</v>
      </c>
      <c r="W68">
        <f t="shared" si="1"/>
        <v>119.9</v>
      </c>
      <c r="X68" t="s">
        <v>39</v>
      </c>
      <c r="Y68" t="s">
        <v>267</v>
      </c>
      <c r="Z68" t="s">
        <v>35</v>
      </c>
    </row>
    <row r="69" spans="2:26" ht="60" customHeight="1" x14ac:dyDescent="0.25">
      <c r="B69" t="s">
        <v>277</v>
      </c>
      <c r="C69" t="s">
        <v>217</v>
      </c>
      <c r="D69" t="s">
        <v>278</v>
      </c>
      <c r="E69" t="s">
        <v>26</v>
      </c>
      <c r="F69" t="s">
        <v>27</v>
      </c>
      <c r="G69" t="s">
        <v>28</v>
      </c>
      <c r="H69" t="s">
        <v>29</v>
      </c>
      <c r="I69" t="s">
        <v>219</v>
      </c>
      <c r="J69" t="s">
        <v>279</v>
      </c>
      <c r="K69" t="s">
        <v>280</v>
      </c>
      <c r="M69" t="s">
        <v>281</v>
      </c>
      <c r="N69" t="s">
        <v>282</v>
      </c>
      <c r="O69">
        <v>1</v>
      </c>
      <c r="P69" t="s">
        <v>35</v>
      </c>
      <c r="Q69" t="s">
        <v>35</v>
      </c>
      <c r="R69" t="s">
        <v>36</v>
      </c>
      <c r="S69" t="s">
        <v>283</v>
      </c>
      <c r="T69" t="s">
        <v>284</v>
      </c>
      <c r="U69" t="s">
        <v>285</v>
      </c>
      <c r="V69">
        <v>64.900000000000006</v>
      </c>
      <c r="W69">
        <f t="shared" si="1"/>
        <v>64.900000000000006</v>
      </c>
      <c r="X69" t="s">
        <v>39</v>
      </c>
      <c r="Y69" t="s">
        <v>286</v>
      </c>
      <c r="Z69" t="s">
        <v>35</v>
      </c>
    </row>
    <row r="70" spans="2:26" ht="60" customHeight="1" x14ac:dyDescent="0.25">
      <c r="B70" t="s">
        <v>277</v>
      </c>
      <c r="C70" t="s">
        <v>217</v>
      </c>
      <c r="D70" t="s">
        <v>287</v>
      </c>
      <c r="E70" t="s">
        <v>26</v>
      </c>
      <c r="F70" t="s">
        <v>27</v>
      </c>
      <c r="G70" t="s">
        <v>28</v>
      </c>
      <c r="H70" t="s">
        <v>29</v>
      </c>
      <c r="I70" t="s">
        <v>219</v>
      </c>
      <c r="J70" t="s">
        <v>279</v>
      </c>
      <c r="K70" t="s">
        <v>288</v>
      </c>
      <c r="M70" t="s">
        <v>289</v>
      </c>
      <c r="N70" t="s">
        <v>290</v>
      </c>
      <c r="O70">
        <v>2</v>
      </c>
      <c r="P70" t="s">
        <v>35</v>
      </c>
      <c r="Q70" t="s">
        <v>35</v>
      </c>
      <c r="R70" t="s">
        <v>36</v>
      </c>
      <c r="S70" t="s">
        <v>291</v>
      </c>
      <c r="T70" t="s">
        <v>133</v>
      </c>
      <c r="U70" t="s">
        <v>35</v>
      </c>
      <c r="V70">
        <v>39.9</v>
      </c>
      <c r="W70">
        <f t="shared" si="1"/>
        <v>79.8</v>
      </c>
      <c r="X70" t="s">
        <v>39</v>
      </c>
      <c r="Y70" t="s">
        <v>292</v>
      </c>
      <c r="Z70" t="s">
        <v>35</v>
      </c>
    </row>
    <row r="71" spans="2:26" ht="60" customHeight="1" x14ac:dyDescent="0.25">
      <c r="B71" t="s">
        <v>277</v>
      </c>
      <c r="C71" t="s">
        <v>217</v>
      </c>
      <c r="D71" t="s">
        <v>293</v>
      </c>
      <c r="E71" t="s">
        <v>26</v>
      </c>
      <c r="F71" t="s">
        <v>27</v>
      </c>
      <c r="G71" t="s">
        <v>28</v>
      </c>
      <c r="H71" t="s">
        <v>29</v>
      </c>
      <c r="I71" t="s">
        <v>219</v>
      </c>
      <c r="J71" t="s">
        <v>279</v>
      </c>
      <c r="K71" t="s">
        <v>280</v>
      </c>
      <c r="M71" t="s">
        <v>281</v>
      </c>
      <c r="N71" t="s">
        <v>294</v>
      </c>
      <c r="O71">
        <v>1</v>
      </c>
      <c r="P71" t="s">
        <v>35</v>
      </c>
      <c r="Q71" t="s">
        <v>35</v>
      </c>
      <c r="R71" t="s">
        <v>36</v>
      </c>
      <c r="S71" t="s">
        <v>283</v>
      </c>
      <c r="T71" t="s">
        <v>284</v>
      </c>
      <c r="U71" t="s">
        <v>285</v>
      </c>
      <c r="V71">
        <v>64.900000000000006</v>
      </c>
      <c r="W71">
        <f t="shared" si="1"/>
        <v>64.900000000000006</v>
      </c>
      <c r="X71" t="s">
        <v>39</v>
      </c>
      <c r="Y71" t="s">
        <v>286</v>
      </c>
      <c r="Z71" t="s">
        <v>35</v>
      </c>
    </row>
    <row r="72" spans="2:26" ht="60" customHeight="1" x14ac:dyDescent="0.25">
      <c r="B72" t="s">
        <v>277</v>
      </c>
      <c r="C72" t="s">
        <v>217</v>
      </c>
      <c r="D72" t="s">
        <v>295</v>
      </c>
      <c r="E72" t="s">
        <v>26</v>
      </c>
      <c r="F72" t="s">
        <v>27</v>
      </c>
      <c r="G72" t="s">
        <v>28</v>
      </c>
      <c r="H72" t="s">
        <v>29</v>
      </c>
      <c r="I72" t="s">
        <v>219</v>
      </c>
      <c r="J72" t="s">
        <v>279</v>
      </c>
      <c r="K72" t="s">
        <v>280</v>
      </c>
      <c r="M72" t="s">
        <v>281</v>
      </c>
      <c r="N72" t="s">
        <v>296</v>
      </c>
      <c r="O72">
        <v>1</v>
      </c>
      <c r="P72" t="s">
        <v>35</v>
      </c>
      <c r="Q72" t="s">
        <v>35</v>
      </c>
      <c r="R72" t="s">
        <v>36</v>
      </c>
      <c r="S72" t="s">
        <v>283</v>
      </c>
      <c r="T72" t="s">
        <v>284</v>
      </c>
      <c r="U72" t="s">
        <v>285</v>
      </c>
      <c r="V72">
        <v>64.900000000000006</v>
      </c>
      <c r="W72">
        <f t="shared" si="1"/>
        <v>64.900000000000006</v>
      </c>
      <c r="X72" t="s">
        <v>39</v>
      </c>
      <c r="Y72" t="s">
        <v>286</v>
      </c>
      <c r="Z72" t="s">
        <v>35</v>
      </c>
    </row>
    <row r="73" spans="2:26" ht="60" customHeight="1" x14ac:dyDescent="0.25">
      <c r="B73" t="s">
        <v>297</v>
      </c>
      <c r="C73" t="s">
        <v>217</v>
      </c>
      <c r="D73" t="s">
        <v>298</v>
      </c>
      <c r="E73" t="s">
        <v>26</v>
      </c>
      <c r="F73" t="s">
        <v>27</v>
      </c>
      <c r="G73" t="s">
        <v>28</v>
      </c>
      <c r="H73" t="s">
        <v>299</v>
      </c>
      <c r="I73" t="s">
        <v>219</v>
      </c>
      <c r="J73" t="s">
        <v>300</v>
      </c>
      <c r="K73" t="s">
        <v>301</v>
      </c>
      <c r="M73" t="s">
        <v>302</v>
      </c>
      <c r="N73" t="s">
        <v>131</v>
      </c>
      <c r="O73">
        <v>1</v>
      </c>
      <c r="P73" t="s">
        <v>35</v>
      </c>
      <c r="Q73" t="s">
        <v>35</v>
      </c>
      <c r="R73" t="s">
        <v>36</v>
      </c>
      <c r="S73" t="s">
        <v>303</v>
      </c>
      <c r="T73" t="s">
        <v>35</v>
      </c>
      <c r="U73" t="s">
        <v>35</v>
      </c>
      <c r="V73">
        <v>21.99</v>
      </c>
      <c r="W73">
        <f t="shared" si="1"/>
        <v>21.99</v>
      </c>
      <c r="X73" t="s">
        <v>39</v>
      </c>
      <c r="Y73" t="s">
        <v>304</v>
      </c>
      <c r="Z73" t="s">
        <v>305</v>
      </c>
    </row>
    <row r="74" spans="2:26" ht="60" customHeight="1" x14ac:dyDescent="0.25">
      <c r="B74" t="s">
        <v>297</v>
      </c>
      <c r="C74" t="s">
        <v>217</v>
      </c>
      <c r="D74" t="s">
        <v>306</v>
      </c>
      <c r="E74" t="s">
        <v>26</v>
      </c>
      <c r="F74" t="s">
        <v>27</v>
      </c>
      <c r="G74" t="s">
        <v>28</v>
      </c>
      <c r="H74" t="s">
        <v>299</v>
      </c>
      <c r="I74" t="s">
        <v>219</v>
      </c>
      <c r="J74" t="s">
        <v>300</v>
      </c>
      <c r="K74" t="s">
        <v>307</v>
      </c>
      <c r="M74" t="s">
        <v>54</v>
      </c>
      <c r="N74" t="s">
        <v>308</v>
      </c>
      <c r="O74">
        <v>1</v>
      </c>
      <c r="P74" t="s">
        <v>35</v>
      </c>
      <c r="Q74" t="s">
        <v>35</v>
      </c>
      <c r="R74" t="s">
        <v>36</v>
      </c>
      <c r="S74" t="s">
        <v>309</v>
      </c>
      <c r="T74" t="s">
        <v>35</v>
      </c>
      <c r="U74" t="s">
        <v>35</v>
      </c>
      <c r="V74">
        <v>8.99</v>
      </c>
      <c r="W74">
        <f t="shared" si="1"/>
        <v>8.99</v>
      </c>
      <c r="X74" t="s">
        <v>39</v>
      </c>
      <c r="Y74" t="s">
        <v>35</v>
      </c>
      <c r="Z74" t="s">
        <v>35</v>
      </c>
    </row>
    <row r="75" spans="2:26" ht="60" customHeight="1" x14ac:dyDescent="0.25">
      <c r="B75" t="s">
        <v>297</v>
      </c>
      <c r="C75" t="s">
        <v>217</v>
      </c>
      <c r="D75" t="s">
        <v>310</v>
      </c>
      <c r="E75" t="s">
        <v>26</v>
      </c>
      <c r="F75" t="s">
        <v>27</v>
      </c>
      <c r="G75" t="s">
        <v>28</v>
      </c>
      <c r="H75" t="s">
        <v>299</v>
      </c>
      <c r="I75" t="s">
        <v>219</v>
      </c>
      <c r="J75" t="s">
        <v>300</v>
      </c>
      <c r="K75" t="s">
        <v>311</v>
      </c>
      <c r="M75" t="s">
        <v>312</v>
      </c>
      <c r="N75" t="s">
        <v>308</v>
      </c>
      <c r="O75">
        <v>2</v>
      </c>
      <c r="P75" t="s">
        <v>35</v>
      </c>
      <c r="Q75" t="s">
        <v>35</v>
      </c>
      <c r="R75" t="s">
        <v>36</v>
      </c>
      <c r="S75" t="s">
        <v>313</v>
      </c>
      <c r="T75" t="s">
        <v>35</v>
      </c>
      <c r="U75" t="s">
        <v>35</v>
      </c>
      <c r="V75">
        <v>13.99</v>
      </c>
      <c r="W75">
        <f t="shared" si="1"/>
        <v>27.98</v>
      </c>
      <c r="X75" t="s">
        <v>39</v>
      </c>
      <c r="Y75" t="s">
        <v>35</v>
      </c>
      <c r="Z75" t="s">
        <v>35</v>
      </c>
    </row>
    <row r="76" spans="2:26" ht="60" customHeight="1" x14ac:dyDescent="0.25">
      <c r="B76" t="s">
        <v>297</v>
      </c>
      <c r="C76" t="s">
        <v>217</v>
      </c>
      <c r="D76" t="s">
        <v>314</v>
      </c>
      <c r="E76" t="s">
        <v>26</v>
      </c>
      <c r="F76" t="s">
        <v>27</v>
      </c>
      <c r="G76" t="s">
        <v>28</v>
      </c>
      <c r="H76" t="s">
        <v>299</v>
      </c>
      <c r="I76" t="s">
        <v>219</v>
      </c>
      <c r="J76" t="s">
        <v>300</v>
      </c>
      <c r="K76" t="s">
        <v>315</v>
      </c>
      <c r="M76" t="s">
        <v>54</v>
      </c>
      <c r="N76" t="s">
        <v>201</v>
      </c>
      <c r="O76">
        <v>1</v>
      </c>
      <c r="P76" t="s">
        <v>35</v>
      </c>
      <c r="Q76" t="s">
        <v>35</v>
      </c>
      <c r="R76" t="s">
        <v>36</v>
      </c>
      <c r="S76" t="s">
        <v>316</v>
      </c>
      <c r="T76" t="s">
        <v>35</v>
      </c>
      <c r="U76" t="s">
        <v>35</v>
      </c>
      <c r="V76">
        <v>9</v>
      </c>
      <c r="W76">
        <f t="shared" si="1"/>
        <v>9</v>
      </c>
      <c r="X76" t="s">
        <v>39</v>
      </c>
      <c r="Y76" t="s">
        <v>35</v>
      </c>
      <c r="Z76" t="s">
        <v>35</v>
      </c>
    </row>
    <row r="77" spans="2:26" ht="60" customHeight="1" x14ac:dyDescent="0.25">
      <c r="B77" t="s">
        <v>297</v>
      </c>
      <c r="C77" t="s">
        <v>217</v>
      </c>
      <c r="D77" t="s">
        <v>317</v>
      </c>
      <c r="E77" t="s">
        <v>26</v>
      </c>
      <c r="F77" t="s">
        <v>27</v>
      </c>
      <c r="G77" t="s">
        <v>28</v>
      </c>
      <c r="H77" t="s">
        <v>299</v>
      </c>
      <c r="I77" t="s">
        <v>219</v>
      </c>
      <c r="J77" t="s">
        <v>300</v>
      </c>
      <c r="K77" t="s">
        <v>318</v>
      </c>
      <c r="M77" t="s">
        <v>319</v>
      </c>
      <c r="N77" t="s">
        <v>308</v>
      </c>
      <c r="O77">
        <v>2</v>
      </c>
      <c r="P77" t="s">
        <v>35</v>
      </c>
      <c r="Q77" t="s">
        <v>35</v>
      </c>
      <c r="R77" t="s">
        <v>36</v>
      </c>
      <c r="S77" t="s">
        <v>320</v>
      </c>
      <c r="T77" t="s">
        <v>35</v>
      </c>
      <c r="U77" t="s">
        <v>35</v>
      </c>
      <c r="V77">
        <v>12.99</v>
      </c>
      <c r="W77">
        <f t="shared" si="1"/>
        <v>25.98</v>
      </c>
      <c r="X77" t="s">
        <v>39</v>
      </c>
      <c r="Y77" t="s">
        <v>35</v>
      </c>
      <c r="Z77" t="s">
        <v>35</v>
      </c>
    </row>
    <row r="78" spans="2:26" ht="60" customHeight="1" x14ac:dyDescent="0.25">
      <c r="B78" t="s">
        <v>297</v>
      </c>
      <c r="C78" t="s">
        <v>217</v>
      </c>
      <c r="D78" t="s">
        <v>321</v>
      </c>
      <c r="E78" t="s">
        <v>26</v>
      </c>
      <c r="F78" t="s">
        <v>27</v>
      </c>
      <c r="G78" t="s">
        <v>28</v>
      </c>
      <c r="H78" t="s">
        <v>299</v>
      </c>
      <c r="I78" t="s">
        <v>219</v>
      </c>
      <c r="J78" t="s">
        <v>300</v>
      </c>
      <c r="K78" t="s">
        <v>322</v>
      </c>
      <c r="M78" t="s">
        <v>319</v>
      </c>
      <c r="N78" t="s">
        <v>201</v>
      </c>
      <c r="O78">
        <v>1</v>
      </c>
      <c r="P78" t="s">
        <v>35</v>
      </c>
      <c r="Q78" t="s">
        <v>35</v>
      </c>
      <c r="R78" t="s">
        <v>36</v>
      </c>
      <c r="S78" t="s">
        <v>323</v>
      </c>
      <c r="T78" t="s">
        <v>35</v>
      </c>
      <c r="U78" t="s">
        <v>35</v>
      </c>
      <c r="V78">
        <v>9.99</v>
      </c>
      <c r="W78">
        <f t="shared" si="1"/>
        <v>9.99</v>
      </c>
      <c r="X78" t="s">
        <v>39</v>
      </c>
      <c r="Y78" t="s">
        <v>35</v>
      </c>
      <c r="Z78" t="s">
        <v>35</v>
      </c>
    </row>
    <row r="79" spans="2:26" ht="60" customHeight="1" x14ac:dyDescent="0.25">
      <c r="B79" t="s">
        <v>297</v>
      </c>
      <c r="C79" t="s">
        <v>217</v>
      </c>
      <c r="D79" t="s">
        <v>324</v>
      </c>
      <c r="E79" t="s">
        <v>26</v>
      </c>
      <c r="F79" t="s">
        <v>27</v>
      </c>
      <c r="G79" t="s">
        <v>28</v>
      </c>
      <c r="H79" t="s">
        <v>299</v>
      </c>
      <c r="I79" t="s">
        <v>219</v>
      </c>
      <c r="J79" t="s">
        <v>300</v>
      </c>
      <c r="K79" t="s">
        <v>325</v>
      </c>
      <c r="M79" t="s">
        <v>326</v>
      </c>
      <c r="N79" t="s">
        <v>131</v>
      </c>
      <c r="O79">
        <v>1</v>
      </c>
      <c r="P79" t="s">
        <v>35</v>
      </c>
      <c r="Q79" t="s">
        <v>35</v>
      </c>
      <c r="R79" t="s">
        <v>36</v>
      </c>
      <c r="S79" t="s">
        <v>327</v>
      </c>
      <c r="T79" t="s">
        <v>178</v>
      </c>
      <c r="U79" t="s">
        <v>35</v>
      </c>
      <c r="V79">
        <v>49.9</v>
      </c>
      <c r="W79">
        <f t="shared" si="1"/>
        <v>49.9</v>
      </c>
      <c r="X79" t="s">
        <v>39</v>
      </c>
      <c r="Y79" t="s">
        <v>328</v>
      </c>
      <c r="Z79" t="s">
        <v>35</v>
      </c>
    </row>
    <row r="80" spans="2:26" ht="60" customHeight="1" x14ac:dyDescent="0.25">
      <c r="B80" t="s">
        <v>297</v>
      </c>
      <c r="C80" t="s">
        <v>217</v>
      </c>
      <c r="D80" t="s">
        <v>329</v>
      </c>
      <c r="E80" t="s">
        <v>26</v>
      </c>
      <c r="F80" t="s">
        <v>27</v>
      </c>
      <c r="G80" t="s">
        <v>28</v>
      </c>
      <c r="H80" t="s">
        <v>299</v>
      </c>
      <c r="I80" t="s">
        <v>219</v>
      </c>
      <c r="J80" t="s">
        <v>300</v>
      </c>
      <c r="K80" t="s">
        <v>330</v>
      </c>
      <c r="M80" t="s">
        <v>54</v>
      </c>
      <c r="N80" t="s">
        <v>131</v>
      </c>
      <c r="O80">
        <v>5</v>
      </c>
      <c r="P80" t="s">
        <v>35</v>
      </c>
      <c r="Q80" t="s">
        <v>35</v>
      </c>
      <c r="R80" t="s">
        <v>36</v>
      </c>
      <c r="S80" t="s">
        <v>331</v>
      </c>
      <c r="T80" t="s">
        <v>38</v>
      </c>
      <c r="U80" t="s">
        <v>35</v>
      </c>
      <c r="V80">
        <v>69.900000000000006</v>
      </c>
      <c r="W80">
        <f t="shared" si="1"/>
        <v>349.5</v>
      </c>
      <c r="X80" t="s">
        <v>39</v>
      </c>
      <c r="Y80" t="s">
        <v>332</v>
      </c>
      <c r="Z80" t="s">
        <v>35</v>
      </c>
    </row>
    <row r="81" spans="2:26" ht="60" customHeight="1" x14ac:dyDescent="0.25">
      <c r="B81" t="s">
        <v>297</v>
      </c>
      <c r="C81" t="s">
        <v>217</v>
      </c>
      <c r="D81" t="s">
        <v>333</v>
      </c>
      <c r="E81" t="s">
        <v>26</v>
      </c>
      <c r="F81" t="s">
        <v>27</v>
      </c>
      <c r="G81" t="s">
        <v>28</v>
      </c>
      <c r="H81" t="s">
        <v>299</v>
      </c>
      <c r="I81" t="s">
        <v>219</v>
      </c>
      <c r="J81" t="s">
        <v>300</v>
      </c>
      <c r="K81" t="s">
        <v>334</v>
      </c>
      <c r="M81" t="s">
        <v>335</v>
      </c>
      <c r="N81" t="s">
        <v>131</v>
      </c>
      <c r="O81">
        <v>2</v>
      </c>
      <c r="P81" t="s">
        <v>35</v>
      </c>
      <c r="Q81" t="s">
        <v>35</v>
      </c>
      <c r="R81" t="s">
        <v>36</v>
      </c>
      <c r="S81" t="s">
        <v>336</v>
      </c>
      <c r="T81" t="s">
        <v>38</v>
      </c>
      <c r="U81" t="s">
        <v>35</v>
      </c>
      <c r="V81">
        <v>69.900000000000006</v>
      </c>
      <c r="W81">
        <f t="shared" si="1"/>
        <v>139.80000000000001</v>
      </c>
      <c r="X81" t="s">
        <v>39</v>
      </c>
      <c r="Y81" t="s">
        <v>337</v>
      </c>
      <c r="Z81" t="s">
        <v>35</v>
      </c>
    </row>
    <row r="82" spans="2:26" ht="60" customHeight="1" x14ac:dyDescent="0.25">
      <c r="B82" t="s">
        <v>297</v>
      </c>
      <c r="C82" t="s">
        <v>217</v>
      </c>
      <c r="D82" t="s">
        <v>338</v>
      </c>
      <c r="E82" t="s">
        <v>26</v>
      </c>
      <c r="F82" t="s">
        <v>27</v>
      </c>
      <c r="G82" t="s">
        <v>28</v>
      </c>
      <c r="H82" t="s">
        <v>299</v>
      </c>
      <c r="I82" t="s">
        <v>219</v>
      </c>
      <c r="J82" t="s">
        <v>300</v>
      </c>
      <c r="K82" t="s">
        <v>307</v>
      </c>
      <c r="M82" t="s">
        <v>54</v>
      </c>
      <c r="N82" t="s">
        <v>201</v>
      </c>
      <c r="O82">
        <v>2</v>
      </c>
      <c r="P82" t="s">
        <v>35</v>
      </c>
      <c r="Q82" t="s">
        <v>35</v>
      </c>
      <c r="R82" t="s">
        <v>36</v>
      </c>
      <c r="S82" t="s">
        <v>309</v>
      </c>
      <c r="T82" t="s">
        <v>35</v>
      </c>
      <c r="U82" t="s">
        <v>35</v>
      </c>
      <c r="V82">
        <v>8.99</v>
      </c>
      <c r="W82">
        <f t="shared" si="1"/>
        <v>17.98</v>
      </c>
      <c r="X82" t="s">
        <v>39</v>
      </c>
      <c r="Y82" t="s">
        <v>35</v>
      </c>
      <c r="Z82" t="s">
        <v>35</v>
      </c>
    </row>
    <row r="83" spans="2:26" ht="60" customHeight="1" x14ac:dyDescent="0.25">
      <c r="B83" t="s">
        <v>297</v>
      </c>
      <c r="C83" t="s">
        <v>217</v>
      </c>
      <c r="D83" t="s">
        <v>339</v>
      </c>
      <c r="E83" t="s">
        <v>26</v>
      </c>
      <c r="F83" t="s">
        <v>27</v>
      </c>
      <c r="G83" t="s">
        <v>28</v>
      </c>
      <c r="H83" t="s">
        <v>299</v>
      </c>
      <c r="I83" t="s">
        <v>219</v>
      </c>
      <c r="J83" t="s">
        <v>300</v>
      </c>
      <c r="K83" t="s">
        <v>340</v>
      </c>
      <c r="M83" t="s">
        <v>200</v>
      </c>
      <c r="N83" t="s">
        <v>201</v>
      </c>
      <c r="O83">
        <v>1</v>
      </c>
      <c r="P83" t="s">
        <v>35</v>
      </c>
      <c r="Q83" t="s">
        <v>35</v>
      </c>
      <c r="R83" t="s">
        <v>36</v>
      </c>
      <c r="S83" t="s">
        <v>341</v>
      </c>
      <c r="T83" t="s">
        <v>35</v>
      </c>
      <c r="U83" t="s">
        <v>35</v>
      </c>
      <c r="V83">
        <v>11.99</v>
      </c>
      <c r="W83">
        <f t="shared" si="1"/>
        <v>11.99</v>
      </c>
      <c r="X83" t="s">
        <v>39</v>
      </c>
      <c r="Y83" t="s">
        <v>35</v>
      </c>
      <c r="Z83" t="s">
        <v>35</v>
      </c>
    </row>
    <row r="84" spans="2:26" ht="60" customHeight="1" x14ac:dyDescent="0.25">
      <c r="B84" t="s">
        <v>297</v>
      </c>
      <c r="C84" t="s">
        <v>217</v>
      </c>
      <c r="D84" t="s">
        <v>342</v>
      </c>
      <c r="E84" t="s">
        <v>26</v>
      </c>
      <c r="F84" t="s">
        <v>27</v>
      </c>
      <c r="G84" t="s">
        <v>28</v>
      </c>
      <c r="H84" t="s">
        <v>299</v>
      </c>
      <c r="I84" t="s">
        <v>219</v>
      </c>
      <c r="J84" t="s">
        <v>300</v>
      </c>
      <c r="K84" t="s">
        <v>343</v>
      </c>
      <c r="M84" t="s">
        <v>312</v>
      </c>
      <c r="N84" t="s">
        <v>308</v>
      </c>
      <c r="O84">
        <v>1</v>
      </c>
      <c r="P84" t="s">
        <v>35</v>
      </c>
      <c r="Q84" t="s">
        <v>35</v>
      </c>
      <c r="R84" t="s">
        <v>36</v>
      </c>
      <c r="S84" t="s">
        <v>344</v>
      </c>
      <c r="T84" t="s">
        <v>35</v>
      </c>
      <c r="U84" t="s">
        <v>35</v>
      </c>
      <c r="V84">
        <v>9.99</v>
      </c>
      <c r="W84">
        <f t="shared" si="1"/>
        <v>9.99</v>
      </c>
      <c r="X84" t="s">
        <v>39</v>
      </c>
      <c r="Y84" t="s">
        <v>35</v>
      </c>
      <c r="Z84" t="s">
        <v>35</v>
      </c>
    </row>
    <row r="85" spans="2:26" ht="60" customHeight="1" x14ac:dyDescent="0.25">
      <c r="B85" t="s">
        <v>297</v>
      </c>
      <c r="C85" t="s">
        <v>217</v>
      </c>
      <c r="D85" t="s">
        <v>345</v>
      </c>
      <c r="E85" t="s">
        <v>26</v>
      </c>
      <c r="F85" t="s">
        <v>27</v>
      </c>
      <c r="G85" t="s">
        <v>28</v>
      </c>
      <c r="H85" t="s">
        <v>299</v>
      </c>
      <c r="I85" t="s">
        <v>219</v>
      </c>
      <c r="J85" t="s">
        <v>300</v>
      </c>
      <c r="K85" t="s">
        <v>322</v>
      </c>
      <c r="M85" t="s">
        <v>319</v>
      </c>
      <c r="N85" t="s">
        <v>201</v>
      </c>
      <c r="O85">
        <v>1</v>
      </c>
      <c r="P85" t="s">
        <v>35</v>
      </c>
      <c r="Q85" t="s">
        <v>35</v>
      </c>
      <c r="R85" t="s">
        <v>36</v>
      </c>
      <c r="S85" t="s">
        <v>323</v>
      </c>
      <c r="T85" t="s">
        <v>35</v>
      </c>
      <c r="U85" t="s">
        <v>35</v>
      </c>
      <c r="V85">
        <v>9.99</v>
      </c>
      <c r="W85">
        <f t="shared" si="1"/>
        <v>9.99</v>
      </c>
      <c r="X85" t="s">
        <v>39</v>
      </c>
      <c r="Y85" t="s">
        <v>35</v>
      </c>
      <c r="Z85" t="s">
        <v>35</v>
      </c>
    </row>
    <row r="86" spans="2:26" ht="60" customHeight="1" x14ac:dyDescent="0.25">
      <c r="B86" t="s">
        <v>297</v>
      </c>
      <c r="C86" t="s">
        <v>217</v>
      </c>
      <c r="D86" t="s">
        <v>346</v>
      </c>
      <c r="E86" t="s">
        <v>26</v>
      </c>
      <c r="F86" t="s">
        <v>27</v>
      </c>
      <c r="G86" t="s">
        <v>28</v>
      </c>
      <c r="H86" t="s">
        <v>299</v>
      </c>
      <c r="I86" t="s">
        <v>219</v>
      </c>
      <c r="J86" t="s">
        <v>300</v>
      </c>
      <c r="K86" t="s">
        <v>347</v>
      </c>
      <c r="M86" t="s">
        <v>348</v>
      </c>
      <c r="N86" t="s">
        <v>131</v>
      </c>
      <c r="O86">
        <v>1</v>
      </c>
      <c r="P86" t="s">
        <v>35</v>
      </c>
      <c r="Q86" t="s">
        <v>35</v>
      </c>
      <c r="R86" t="s">
        <v>36</v>
      </c>
      <c r="S86" t="s">
        <v>349</v>
      </c>
      <c r="T86" t="s">
        <v>165</v>
      </c>
      <c r="U86" t="s">
        <v>350</v>
      </c>
      <c r="V86">
        <v>39.9</v>
      </c>
      <c r="W86">
        <f t="shared" si="1"/>
        <v>39.9</v>
      </c>
      <c r="X86" t="s">
        <v>39</v>
      </c>
      <c r="Y86" t="s">
        <v>332</v>
      </c>
      <c r="Z86" t="s">
        <v>35</v>
      </c>
    </row>
    <row r="87" spans="2:26" ht="60" customHeight="1" x14ac:dyDescent="0.25">
      <c r="B87" t="s">
        <v>297</v>
      </c>
      <c r="C87" t="s">
        <v>217</v>
      </c>
      <c r="D87" t="s">
        <v>351</v>
      </c>
      <c r="E87" t="s">
        <v>26</v>
      </c>
      <c r="F87" t="s">
        <v>27</v>
      </c>
      <c r="G87" t="s">
        <v>28</v>
      </c>
      <c r="H87" t="s">
        <v>299</v>
      </c>
      <c r="I87" t="s">
        <v>219</v>
      </c>
      <c r="J87" t="s">
        <v>300</v>
      </c>
      <c r="K87" t="s">
        <v>352</v>
      </c>
      <c r="M87" t="s">
        <v>147</v>
      </c>
      <c r="N87" t="s">
        <v>131</v>
      </c>
      <c r="O87">
        <v>1</v>
      </c>
      <c r="P87" t="s">
        <v>35</v>
      </c>
      <c r="Q87" t="s">
        <v>35</v>
      </c>
      <c r="R87" t="s">
        <v>36</v>
      </c>
      <c r="S87" t="s">
        <v>353</v>
      </c>
      <c r="T87" t="s">
        <v>354</v>
      </c>
      <c r="U87" t="s">
        <v>35</v>
      </c>
      <c r="V87">
        <v>54.9</v>
      </c>
      <c r="W87">
        <f t="shared" si="1"/>
        <v>54.9</v>
      </c>
      <c r="X87" t="s">
        <v>39</v>
      </c>
      <c r="Y87" t="s">
        <v>169</v>
      </c>
      <c r="Z87" t="s">
        <v>35</v>
      </c>
    </row>
    <row r="88" spans="2:26" ht="60" customHeight="1" x14ac:dyDescent="0.25">
      <c r="B88" t="s">
        <v>355</v>
      </c>
      <c r="C88" t="s">
        <v>217</v>
      </c>
      <c r="D88" t="s">
        <v>356</v>
      </c>
      <c r="E88" t="s">
        <v>26</v>
      </c>
      <c r="F88" t="s">
        <v>27</v>
      </c>
      <c r="G88" t="s">
        <v>28</v>
      </c>
      <c r="H88" t="s">
        <v>29</v>
      </c>
      <c r="I88" t="s">
        <v>219</v>
      </c>
      <c r="J88" t="s">
        <v>31</v>
      </c>
      <c r="K88" t="s">
        <v>357</v>
      </c>
      <c r="M88" t="s">
        <v>35</v>
      </c>
      <c r="N88" t="s">
        <v>59</v>
      </c>
      <c r="O88">
        <v>1</v>
      </c>
      <c r="P88" t="s">
        <v>35</v>
      </c>
      <c r="Q88" t="s">
        <v>35</v>
      </c>
      <c r="R88" t="s">
        <v>36</v>
      </c>
      <c r="S88" t="s">
        <v>358</v>
      </c>
      <c r="T88" t="s">
        <v>35</v>
      </c>
      <c r="U88" t="s">
        <v>35</v>
      </c>
      <c r="V88">
        <v>31.9</v>
      </c>
      <c r="W88">
        <f t="shared" si="1"/>
        <v>31.9</v>
      </c>
      <c r="X88" t="s">
        <v>39</v>
      </c>
      <c r="Y88" t="s">
        <v>35</v>
      </c>
      <c r="Z88" t="s">
        <v>35</v>
      </c>
    </row>
    <row r="89" spans="2:26" ht="60" customHeight="1" x14ac:dyDescent="0.25">
      <c r="B89" t="s">
        <v>355</v>
      </c>
      <c r="C89" t="s">
        <v>217</v>
      </c>
      <c r="D89" t="s">
        <v>359</v>
      </c>
      <c r="E89" t="s">
        <v>26</v>
      </c>
      <c r="F89" t="s">
        <v>27</v>
      </c>
      <c r="G89" t="s">
        <v>28</v>
      </c>
      <c r="H89" t="s">
        <v>29</v>
      </c>
      <c r="I89" t="s">
        <v>219</v>
      </c>
      <c r="J89" t="s">
        <v>31</v>
      </c>
      <c r="K89" t="s">
        <v>360</v>
      </c>
      <c r="M89" t="s">
        <v>35</v>
      </c>
      <c r="N89" t="s">
        <v>59</v>
      </c>
      <c r="O89">
        <v>3</v>
      </c>
      <c r="P89" t="s">
        <v>35</v>
      </c>
      <c r="Q89" t="s">
        <v>35</v>
      </c>
      <c r="R89" t="s">
        <v>36</v>
      </c>
      <c r="S89" t="s">
        <v>361</v>
      </c>
      <c r="T89" t="s">
        <v>35</v>
      </c>
      <c r="U89" t="s">
        <v>35</v>
      </c>
      <c r="V89">
        <v>21.9</v>
      </c>
      <c r="W89">
        <f t="shared" si="1"/>
        <v>65.699999999999989</v>
      </c>
      <c r="X89" t="s">
        <v>39</v>
      </c>
      <c r="Y89" t="s">
        <v>35</v>
      </c>
      <c r="Z89" t="s">
        <v>35</v>
      </c>
    </row>
    <row r="90" spans="2:26" ht="60" customHeight="1" x14ac:dyDescent="0.25">
      <c r="B90" t="s">
        <v>355</v>
      </c>
      <c r="C90" t="s">
        <v>217</v>
      </c>
      <c r="D90" t="s">
        <v>362</v>
      </c>
      <c r="E90" t="s">
        <v>26</v>
      </c>
      <c r="F90" t="s">
        <v>27</v>
      </c>
      <c r="G90" t="s">
        <v>28</v>
      </c>
      <c r="H90" t="s">
        <v>29</v>
      </c>
      <c r="I90" t="s">
        <v>219</v>
      </c>
      <c r="J90" t="s">
        <v>31</v>
      </c>
      <c r="K90" t="s">
        <v>363</v>
      </c>
      <c r="M90" t="s">
        <v>364</v>
      </c>
      <c r="N90" t="s">
        <v>69</v>
      </c>
      <c r="O90">
        <v>1</v>
      </c>
      <c r="P90" t="s">
        <v>35</v>
      </c>
      <c r="Q90" t="s">
        <v>35</v>
      </c>
      <c r="R90" t="s">
        <v>36</v>
      </c>
      <c r="S90" t="s">
        <v>365</v>
      </c>
      <c r="T90" t="s">
        <v>35</v>
      </c>
      <c r="U90" t="s">
        <v>35</v>
      </c>
      <c r="V90">
        <v>21.9</v>
      </c>
      <c r="W90">
        <f t="shared" si="1"/>
        <v>21.9</v>
      </c>
      <c r="X90" t="s">
        <v>39</v>
      </c>
      <c r="Y90" t="s">
        <v>252</v>
      </c>
      <c r="Z90" t="s">
        <v>35</v>
      </c>
    </row>
    <row r="91" spans="2:26" ht="60" customHeight="1" x14ac:dyDescent="0.25">
      <c r="B91" t="s">
        <v>355</v>
      </c>
      <c r="C91" t="s">
        <v>217</v>
      </c>
      <c r="D91" t="s">
        <v>366</v>
      </c>
      <c r="E91" t="s">
        <v>26</v>
      </c>
      <c r="F91" t="s">
        <v>27</v>
      </c>
      <c r="G91" t="s">
        <v>28</v>
      </c>
      <c r="H91" t="s">
        <v>29</v>
      </c>
      <c r="I91" t="s">
        <v>219</v>
      </c>
      <c r="J91" t="s">
        <v>31</v>
      </c>
      <c r="K91" t="s">
        <v>367</v>
      </c>
      <c r="M91" t="s">
        <v>54</v>
      </c>
      <c r="N91" t="s">
        <v>99</v>
      </c>
      <c r="O91">
        <v>5</v>
      </c>
      <c r="P91" t="s">
        <v>35</v>
      </c>
      <c r="Q91" t="s">
        <v>35</v>
      </c>
      <c r="R91" t="s">
        <v>36</v>
      </c>
      <c r="S91" t="s">
        <v>368</v>
      </c>
      <c r="T91" t="s">
        <v>35</v>
      </c>
      <c r="U91" t="s">
        <v>35</v>
      </c>
      <c r="V91">
        <v>21.9</v>
      </c>
      <c r="W91">
        <f t="shared" si="1"/>
        <v>109.5</v>
      </c>
      <c r="X91" t="s">
        <v>39</v>
      </c>
      <c r="Y91" t="s">
        <v>35</v>
      </c>
      <c r="Z91" t="s">
        <v>35</v>
      </c>
    </row>
    <row r="92" spans="2:26" ht="60" customHeight="1" x14ac:dyDescent="0.25">
      <c r="B92" t="s">
        <v>355</v>
      </c>
      <c r="C92" t="s">
        <v>217</v>
      </c>
      <c r="D92" t="s">
        <v>369</v>
      </c>
      <c r="E92" t="s">
        <v>26</v>
      </c>
      <c r="F92" t="s">
        <v>27</v>
      </c>
      <c r="G92" t="s">
        <v>28</v>
      </c>
      <c r="H92" t="s">
        <v>29</v>
      </c>
      <c r="I92" t="s">
        <v>219</v>
      </c>
      <c r="J92" t="s">
        <v>31</v>
      </c>
      <c r="K92" t="s">
        <v>370</v>
      </c>
      <c r="M92" t="s">
        <v>371</v>
      </c>
      <c r="N92" t="s">
        <v>59</v>
      </c>
      <c r="O92">
        <v>2</v>
      </c>
      <c r="P92" t="s">
        <v>35</v>
      </c>
      <c r="Q92" t="s">
        <v>35</v>
      </c>
      <c r="R92" t="s">
        <v>36</v>
      </c>
      <c r="S92" t="s">
        <v>372</v>
      </c>
      <c r="T92" t="s">
        <v>35</v>
      </c>
      <c r="U92" t="s">
        <v>35</v>
      </c>
      <c r="V92">
        <v>21.9</v>
      </c>
      <c r="W92">
        <f t="shared" si="1"/>
        <v>43.8</v>
      </c>
      <c r="X92" t="s">
        <v>39</v>
      </c>
      <c r="Y92" t="s">
        <v>252</v>
      </c>
      <c r="Z92" t="s">
        <v>35</v>
      </c>
    </row>
    <row r="93" spans="2:26" ht="60" customHeight="1" x14ac:dyDescent="0.25">
      <c r="B93" t="s">
        <v>355</v>
      </c>
      <c r="C93" t="s">
        <v>217</v>
      </c>
      <c r="D93" t="s">
        <v>373</v>
      </c>
      <c r="E93" t="s">
        <v>26</v>
      </c>
      <c r="F93" t="s">
        <v>27</v>
      </c>
      <c r="G93" t="s">
        <v>28</v>
      </c>
      <c r="H93" t="s">
        <v>29</v>
      </c>
      <c r="I93" t="s">
        <v>219</v>
      </c>
      <c r="J93" t="s">
        <v>31</v>
      </c>
      <c r="K93" t="s">
        <v>374</v>
      </c>
      <c r="M93" t="s">
        <v>375</v>
      </c>
      <c r="N93" t="s">
        <v>69</v>
      </c>
      <c r="O93">
        <v>1</v>
      </c>
      <c r="P93" t="s">
        <v>35</v>
      </c>
      <c r="Q93" t="s">
        <v>35</v>
      </c>
      <c r="R93" t="s">
        <v>36</v>
      </c>
      <c r="S93" t="s">
        <v>376</v>
      </c>
      <c r="T93" t="s">
        <v>233</v>
      </c>
      <c r="U93" t="s">
        <v>237</v>
      </c>
      <c r="V93">
        <v>21.9</v>
      </c>
      <c r="W93">
        <f t="shared" si="1"/>
        <v>21.9</v>
      </c>
      <c r="X93" t="s">
        <v>39</v>
      </c>
      <c r="Y93" t="s">
        <v>377</v>
      </c>
      <c r="Z93" t="s">
        <v>35</v>
      </c>
    </row>
    <row r="94" spans="2:26" ht="60" customHeight="1" x14ac:dyDescent="0.25">
      <c r="B94" t="s">
        <v>355</v>
      </c>
      <c r="C94" t="s">
        <v>217</v>
      </c>
      <c r="D94" t="s">
        <v>378</v>
      </c>
      <c r="E94" t="s">
        <v>26</v>
      </c>
      <c r="F94" t="s">
        <v>27</v>
      </c>
      <c r="G94" t="s">
        <v>28</v>
      </c>
      <c r="H94" t="s">
        <v>29</v>
      </c>
      <c r="I94" t="s">
        <v>219</v>
      </c>
      <c r="J94" t="s">
        <v>31</v>
      </c>
      <c r="K94" t="s">
        <v>379</v>
      </c>
      <c r="M94" t="s">
        <v>200</v>
      </c>
      <c r="N94" t="s">
        <v>34</v>
      </c>
      <c r="O94">
        <v>1</v>
      </c>
      <c r="P94" t="s">
        <v>35</v>
      </c>
      <c r="Q94" t="s">
        <v>35</v>
      </c>
      <c r="R94" t="s">
        <v>36</v>
      </c>
      <c r="S94" t="s">
        <v>380</v>
      </c>
      <c r="T94" t="s">
        <v>233</v>
      </c>
      <c r="U94" t="s">
        <v>35</v>
      </c>
      <c r="V94">
        <v>21.9</v>
      </c>
      <c r="W94">
        <f t="shared" si="1"/>
        <v>21.9</v>
      </c>
      <c r="X94" t="s">
        <v>39</v>
      </c>
      <c r="Y94" t="s">
        <v>234</v>
      </c>
      <c r="Z94" t="s">
        <v>35</v>
      </c>
    </row>
    <row r="95" spans="2:26" ht="60" customHeight="1" x14ac:dyDescent="0.25">
      <c r="B95" t="s">
        <v>355</v>
      </c>
      <c r="C95" t="s">
        <v>217</v>
      </c>
      <c r="D95" t="s">
        <v>381</v>
      </c>
      <c r="E95" t="s">
        <v>26</v>
      </c>
      <c r="F95" t="s">
        <v>27</v>
      </c>
      <c r="G95" t="s">
        <v>28</v>
      </c>
      <c r="H95" t="s">
        <v>29</v>
      </c>
      <c r="I95" t="s">
        <v>219</v>
      </c>
      <c r="J95" t="s">
        <v>31</v>
      </c>
      <c r="K95" t="s">
        <v>382</v>
      </c>
      <c r="M95" t="s">
        <v>35</v>
      </c>
      <c r="N95" t="s">
        <v>49</v>
      </c>
      <c r="O95">
        <v>1</v>
      </c>
      <c r="P95" t="s">
        <v>35</v>
      </c>
      <c r="Q95" t="s">
        <v>35</v>
      </c>
      <c r="R95" t="s">
        <v>36</v>
      </c>
      <c r="S95" t="s">
        <v>383</v>
      </c>
      <c r="T95" t="s">
        <v>35</v>
      </c>
      <c r="U95" t="s">
        <v>35</v>
      </c>
      <c r="V95">
        <v>52.9</v>
      </c>
      <c r="W95">
        <f t="shared" si="1"/>
        <v>52.9</v>
      </c>
      <c r="X95" t="s">
        <v>39</v>
      </c>
      <c r="Y95" t="s">
        <v>35</v>
      </c>
      <c r="Z95" t="s">
        <v>35</v>
      </c>
    </row>
    <row r="96" spans="2:26" ht="60" customHeight="1" x14ac:dyDescent="0.25">
      <c r="B96" t="s">
        <v>355</v>
      </c>
      <c r="C96" t="s">
        <v>217</v>
      </c>
      <c r="D96" t="s">
        <v>384</v>
      </c>
      <c r="E96" t="s">
        <v>26</v>
      </c>
      <c r="F96" t="s">
        <v>27</v>
      </c>
      <c r="G96" t="s">
        <v>28</v>
      </c>
      <c r="H96" t="s">
        <v>29</v>
      </c>
      <c r="I96" t="s">
        <v>219</v>
      </c>
      <c r="J96" t="s">
        <v>31</v>
      </c>
      <c r="K96" t="s">
        <v>385</v>
      </c>
      <c r="M96" t="s">
        <v>364</v>
      </c>
      <c r="N96" t="s">
        <v>99</v>
      </c>
      <c r="O96">
        <v>1</v>
      </c>
      <c r="P96" t="s">
        <v>35</v>
      </c>
      <c r="Q96" t="s">
        <v>35</v>
      </c>
      <c r="R96" t="s">
        <v>36</v>
      </c>
      <c r="S96" t="s">
        <v>386</v>
      </c>
      <c r="T96" t="s">
        <v>35</v>
      </c>
      <c r="U96" t="s">
        <v>35</v>
      </c>
      <c r="V96">
        <v>42.9</v>
      </c>
      <c r="W96">
        <f t="shared" si="1"/>
        <v>42.9</v>
      </c>
      <c r="X96" t="s">
        <v>39</v>
      </c>
      <c r="Y96" t="s">
        <v>387</v>
      </c>
      <c r="Z96" t="s">
        <v>35</v>
      </c>
    </row>
    <row r="97" spans="2:26" ht="60" customHeight="1" x14ac:dyDescent="0.25">
      <c r="B97" t="s">
        <v>355</v>
      </c>
      <c r="C97" t="s">
        <v>217</v>
      </c>
      <c r="D97" t="s">
        <v>388</v>
      </c>
      <c r="E97" t="s">
        <v>26</v>
      </c>
      <c r="F97" t="s">
        <v>27</v>
      </c>
      <c r="G97" t="s">
        <v>28</v>
      </c>
      <c r="H97" t="s">
        <v>29</v>
      </c>
      <c r="I97" t="s">
        <v>219</v>
      </c>
      <c r="J97" t="s">
        <v>31</v>
      </c>
      <c r="K97" t="s">
        <v>385</v>
      </c>
      <c r="M97" t="s">
        <v>364</v>
      </c>
      <c r="N97" t="s">
        <v>59</v>
      </c>
      <c r="O97">
        <v>1</v>
      </c>
      <c r="P97" t="s">
        <v>35</v>
      </c>
      <c r="Q97" t="s">
        <v>35</v>
      </c>
      <c r="R97" t="s">
        <v>36</v>
      </c>
      <c r="S97" t="s">
        <v>386</v>
      </c>
      <c r="T97" t="s">
        <v>35</v>
      </c>
      <c r="U97" t="s">
        <v>35</v>
      </c>
      <c r="V97">
        <v>42.9</v>
      </c>
      <c r="W97">
        <f t="shared" si="1"/>
        <v>42.9</v>
      </c>
      <c r="X97" t="s">
        <v>39</v>
      </c>
      <c r="Y97" t="s">
        <v>387</v>
      </c>
      <c r="Z97" t="s">
        <v>35</v>
      </c>
    </row>
    <row r="98" spans="2:26" ht="60" customHeight="1" x14ac:dyDescent="0.25">
      <c r="B98" t="s">
        <v>355</v>
      </c>
      <c r="C98" t="s">
        <v>217</v>
      </c>
      <c r="D98" t="s">
        <v>389</v>
      </c>
      <c r="E98" t="s">
        <v>26</v>
      </c>
      <c r="F98" t="s">
        <v>27</v>
      </c>
      <c r="G98" t="s">
        <v>28</v>
      </c>
      <c r="H98" t="s">
        <v>29</v>
      </c>
      <c r="I98" t="s">
        <v>219</v>
      </c>
      <c r="J98" t="s">
        <v>31</v>
      </c>
      <c r="K98" t="s">
        <v>390</v>
      </c>
      <c r="M98" t="s">
        <v>391</v>
      </c>
      <c r="N98" t="s">
        <v>99</v>
      </c>
      <c r="O98">
        <v>1</v>
      </c>
      <c r="P98" t="s">
        <v>35</v>
      </c>
      <c r="Q98" t="s">
        <v>35</v>
      </c>
      <c r="R98" t="s">
        <v>36</v>
      </c>
      <c r="S98" t="s">
        <v>392</v>
      </c>
      <c r="T98" t="s">
        <v>35</v>
      </c>
      <c r="U98" t="s">
        <v>35</v>
      </c>
      <c r="V98">
        <v>31.9</v>
      </c>
      <c r="W98">
        <f t="shared" si="1"/>
        <v>31.9</v>
      </c>
      <c r="X98" t="s">
        <v>39</v>
      </c>
      <c r="Y98" t="s">
        <v>393</v>
      </c>
      <c r="Z98" t="s">
        <v>35</v>
      </c>
    </row>
    <row r="99" spans="2:26" ht="60" customHeight="1" x14ac:dyDescent="0.25">
      <c r="B99" t="s">
        <v>355</v>
      </c>
      <c r="C99" t="s">
        <v>217</v>
      </c>
      <c r="D99" t="s">
        <v>394</v>
      </c>
      <c r="E99" t="s">
        <v>26</v>
      </c>
      <c r="F99" t="s">
        <v>27</v>
      </c>
      <c r="G99" t="s">
        <v>28</v>
      </c>
      <c r="H99" t="s">
        <v>29</v>
      </c>
      <c r="I99" t="s">
        <v>219</v>
      </c>
      <c r="J99" t="s">
        <v>31</v>
      </c>
      <c r="K99" t="s">
        <v>395</v>
      </c>
      <c r="M99" t="s">
        <v>396</v>
      </c>
      <c r="N99" t="s">
        <v>59</v>
      </c>
      <c r="O99">
        <v>1</v>
      </c>
      <c r="P99" t="s">
        <v>35</v>
      </c>
      <c r="Q99" t="s">
        <v>35</v>
      </c>
      <c r="R99" t="s">
        <v>36</v>
      </c>
      <c r="S99" t="s">
        <v>397</v>
      </c>
      <c r="T99" t="s">
        <v>398</v>
      </c>
      <c r="U99" t="s">
        <v>35</v>
      </c>
      <c r="V99">
        <v>21.9</v>
      </c>
      <c r="W99">
        <f t="shared" si="1"/>
        <v>21.9</v>
      </c>
      <c r="X99" t="s">
        <v>39</v>
      </c>
      <c r="Y99" t="s">
        <v>62</v>
      </c>
      <c r="Z99" t="s">
        <v>63</v>
      </c>
    </row>
    <row r="100" spans="2:26" ht="60" customHeight="1" x14ac:dyDescent="0.25">
      <c r="B100" t="s">
        <v>355</v>
      </c>
      <c r="C100" t="s">
        <v>217</v>
      </c>
      <c r="D100" t="s">
        <v>399</v>
      </c>
      <c r="E100" t="s">
        <v>26</v>
      </c>
      <c r="F100" t="s">
        <v>27</v>
      </c>
      <c r="G100" t="s">
        <v>28</v>
      </c>
      <c r="H100" t="s">
        <v>29</v>
      </c>
      <c r="I100" t="s">
        <v>219</v>
      </c>
      <c r="J100" t="s">
        <v>31</v>
      </c>
      <c r="K100" t="s">
        <v>379</v>
      </c>
      <c r="M100" t="s">
        <v>200</v>
      </c>
      <c r="N100" t="s">
        <v>34</v>
      </c>
      <c r="O100">
        <v>1</v>
      </c>
      <c r="P100" t="s">
        <v>35</v>
      </c>
      <c r="Q100" t="s">
        <v>35</v>
      </c>
      <c r="R100" t="s">
        <v>36</v>
      </c>
      <c r="S100" t="s">
        <v>380</v>
      </c>
      <c r="T100" t="s">
        <v>233</v>
      </c>
      <c r="U100" t="s">
        <v>35</v>
      </c>
      <c r="V100">
        <v>21.9</v>
      </c>
      <c r="W100">
        <f t="shared" si="1"/>
        <v>21.9</v>
      </c>
      <c r="X100" t="s">
        <v>39</v>
      </c>
      <c r="Y100" t="s">
        <v>234</v>
      </c>
      <c r="Z100" t="s">
        <v>35</v>
      </c>
    </row>
    <row r="101" spans="2:26" ht="60" customHeight="1" x14ac:dyDescent="0.25">
      <c r="B101" t="s">
        <v>355</v>
      </c>
      <c r="C101" t="s">
        <v>217</v>
      </c>
      <c r="D101" t="s">
        <v>400</v>
      </c>
      <c r="E101" t="s">
        <v>26</v>
      </c>
      <c r="F101" t="s">
        <v>27</v>
      </c>
      <c r="G101" t="s">
        <v>28</v>
      </c>
      <c r="H101" t="s">
        <v>29</v>
      </c>
      <c r="I101" t="s">
        <v>219</v>
      </c>
      <c r="J101" t="s">
        <v>31</v>
      </c>
      <c r="K101" t="s">
        <v>401</v>
      </c>
      <c r="M101" t="s">
        <v>35</v>
      </c>
      <c r="N101" t="s">
        <v>69</v>
      </c>
      <c r="O101">
        <v>2</v>
      </c>
      <c r="P101" t="s">
        <v>35</v>
      </c>
      <c r="Q101" t="s">
        <v>35</v>
      </c>
      <c r="R101" t="s">
        <v>36</v>
      </c>
      <c r="S101" t="s">
        <v>358</v>
      </c>
      <c r="T101" t="s">
        <v>35</v>
      </c>
      <c r="U101" t="s">
        <v>35</v>
      </c>
      <c r="V101">
        <v>21.9</v>
      </c>
      <c r="W101">
        <f t="shared" si="1"/>
        <v>43.8</v>
      </c>
      <c r="X101" t="s">
        <v>39</v>
      </c>
      <c r="Y101" t="s">
        <v>35</v>
      </c>
      <c r="Z101" t="s">
        <v>35</v>
      </c>
    </row>
    <row r="102" spans="2:26" ht="60" customHeight="1" x14ac:dyDescent="0.25">
      <c r="B102" t="s">
        <v>355</v>
      </c>
      <c r="C102" t="s">
        <v>217</v>
      </c>
      <c r="D102" t="s">
        <v>402</v>
      </c>
      <c r="E102" t="s">
        <v>26</v>
      </c>
      <c r="F102" t="s">
        <v>27</v>
      </c>
      <c r="G102" t="s">
        <v>28</v>
      </c>
      <c r="H102" t="s">
        <v>29</v>
      </c>
      <c r="I102" t="s">
        <v>219</v>
      </c>
      <c r="J102" t="s">
        <v>31</v>
      </c>
      <c r="K102" t="s">
        <v>401</v>
      </c>
      <c r="M102" t="s">
        <v>35</v>
      </c>
      <c r="N102" t="s">
        <v>99</v>
      </c>
      <c r="O102">
        <v>2</v>
      </c>
      <c r="P102" t="s">
        <v>35</v>
      </c>
      <c r="Q102" t="s">
        <v>35</v>
      </c>
      <c r="R102" t="s">
        <v>36</v>
      </c>
      <c r="S102" t="s">
        <v>358</v>
      </c>
      <c r="T102" t="s">
        <v>35</v>
      </c>
      <c r="U102" t="s">
        <v>35</v>
      </c>
      <c r="V102">
        <v>21.9</v>
      </c>
      <c r="W102">
        <f t="shared" si="1"/>
        <v>43.8</v>
      </c>
      <c r="X102" t="s">
        <v>39</v>
      </c>
      <c r="Y102" t="s">
        <v>35</v>
      </c>
      <c r="Z102" t="s">
        <v>35</v>
      </c>
    </row>
    <row r="103" spans="2:26" ht="60" customHeight="1" x14ac:dyDescent="0.25">
      <c r="B103" t="s">
        <v>355</v>
      </c>
      <c r="C103" t="s">
        <v>217</v>
      </c>
      <c r="D103" t="s">
        <v>403</v>
      </c>
      <c r="E103" t="s">
        <v>26</v>
      </c>
      <c r="F103" t="s">
        <v>27</v>
      </c>
      <c r="G103" t="s">
        <v>28</v>
      </c>
      <c r="H103" t="s">
        <v>29</v>
      </c>
      <c r="I103" t="s">
        <v>219</v>
      </c>
      <c r="J103" t="s">
        <v>31</v>
      </c>
      <c r="K103" t="s">
        <v>395</v>
      </c>
      <c r="M103" t="s">
        <v>396</v>
      </c>
      <c r="N103" t="s">
        <v>49</v>
      </c>
      <c r="O103">
        <v>2</v>
      </c>
      <c r="P103" t="s">
        <v>35</v>
      </c>
      <c r="Q103" t="s">
        <v>35</v>
      </c>
      <c r="R103" t="s">
        <v>36</v>
      </c>
      <c r="S103" t="s">
        <v>397</v>
      </c>
      <c r="T103" t="s">
        <v>398</v>
      </c>
      <c r="U103" t="s">
        <v>35</v>
      </c>
      <c r="V103">
        <v>21.9</v>
      </c>
      <c r="W103">
        <f t="shared" si="1"/>
        <v>43.8</v>
      </c>
      <c r="X103" t="s">
        <v>39</v>
      </c>
      <c r="Y103" t="s">
        <v>62</v>
      </c>
      <c r="Z103" t="s">
        <v>63</v>
      </c>
    </row>
    <row r="104" spans="2:26" ht="60" customHeight="1" x14ac:dyDescent="0.25">
      <c r="B104" t="s">
        <v>355</v>
      </c>
      <c r="C104" t="s">
        <v>217</v>
      </c>
      <c r="D104" t="s">
        <v>404</v>
      </c>
      <c r="E104" t="s">
        <v>26</v>
      </c>
      <c r="F104" t="s">
        <v>27</v>
      </c>
      <c r="G104" t="s">
        <v>28</v>
      </c>
      <c r="H104" t="s">
        <v>29</v>
      </c>
      <c r="I104" t="s">
        <v>219</v>
      </c>
      <c r="J104" t="s">
        <v>31</v>
      </c>
      <c r="K104" t="s">
        <v>401</v>
      </c>
      <c r="M104" t="s">
        <v>35</v>
      </c>
      <c r="N104" t="s">
        <v>59</v>
      </c>
      <c r="O104">
        <v>2</v>
      </c>
      <c r="P104" t="s">
        <v>35</v>
      </c>
      <c r="Q104" t="s">
        <v>35</v>
      </c>
      <c r="R104" t="s">
        <v>36</v>
      </c>
      <c r="S104" t="s">
        <v>358</v>
      </c>
      <c r="T104" t="s">
        <v>35</v>
      </c>
      <c r="U104" t="s">
        <v>35</v>
      </c>
      <c r="V104">
        <v>21.9</v>
      </c>
      <c r="W104">
        <f t="shared" si="1"/>
        <v>43.8</v>
      </c>
      <c r="X104" t="s">
        <v>39</v>
      </c>
      <c r="Y104" t="s">
        <v>35</v>
      </c>
      <c r="Z104" t="s">
        <v>35</v>
      </c>
    </row>
    <row r="105" spans="2:26" ht="60" customHeight="1" x14ac:dyDescent="0.25">
      <c r="B105" t="s">
        <v>355</v>
      </c>
      <c r="C105" t="s">
        <v>217</v>
      </c>
      <c r="D105" t="s">
        <v>405</v>
      </c>
      <c r="E105" t="s">
        <v>26</v>
      </c>
      <c r="F105" t="s">
        <v>27</v>
      </c>
      <c r="G105" t="s">
        <v>28</v>
      </c>
      <c r="H105" t="s">
        <v>29</v>
      </c>
      <c r="I105" t="s">
        <v>219</v>
      </c>
      <c r="J105" t="s">
        <v>31</v>
      </c>
      <c r="K105" t="s">
        <v>406</v>
      </c>
      <c r="M105" t="s">
        <v>35</v>
      </c>
      <c r="N105" t="s">
        <v>59</v>
      </c>
      <c r="O105">
        <v>1</v>
      </c>
      <c r="P105" t="s">
        <v>35</v>
      </c>
      <c r="Q105" t="s">
        <v>35</v>
      </c>
      <c r="R105" t="s">
        <v>36</v>
      </c>
      <c r="S105" t="s">
        <v>386</v>
      </c>
      <c r="T105" t="s">
        <v>35</v>
      </c>
      <c r="U105" t="s">
        <v>35</v>
      </c>
      <c r="V105">
        <v>52.9</v>
      </c>
      <c r="W105">
        <f t="shared" si="1"/>
        <v>52.9</v>
      </c>
      <c r="X105" t="s">
        <v>39</v>
      </c>
      <c r="Y105" t="s">
        <v>35</v>
      </c>
      <c r="Z105" t="s">
        <v>35</v>
      </c>
    </row>
    <row r="106" spans="2:26" ht="60" customHeight="1" x14ac:dyDescent="0.25">
      <c r="B106" t="s">
        <v>355</v>
      </c>
      <c r="C106" t="s">
        <v>217</v>
      </c>
      <c r="D106" t="s">
        <v>407</v>
      </c>
      <c r="E106" t="s">
        <v>26</v>
      </c>
      <c r="F106" t="s">
        <v>27</v>
      </c>
      <c r="G106" t="s">
        <v>28</v>
      </c>
      <c r="H106" t="s">
        <v>29</v>
      </c>
      <c r="I106" t="s">
        <v>219</v>
      </c>
      <c r="J106" t="s">
        <v>31</v>
      </c>
      <c r="K106" t="s">
        <v>408</v>
      </c>
      <c r="M106" t="s">
        <v>35</v>
      </c>
      <c r="N106" t="s">
        <v>34</v>
      </c>
      <c r="O106">
        <v>1</v>
      </c>
      <c r="P106" t="s">
        <v>35</v>
      </c>
      <c r="Q106" t="s">
        <v>35</v>
      </c>
      <c r="R106" t="s">
        <v>36</v>
      </c>
      <c r="S106" t="s">
        <v>383</v>
      </c>
      <c r="T106" t="s">
        <v>35</v>
      </c>
      <c r="U106" t="s">
        <v>35</v>
      </c>
      <c r="V106">
        <v>59.9</v>
      </c>
      <c r="W106">
        <f t="shared" si="1"/>
        <v>59.9</v>
      </c>
      <c r="X106" t="s">
        <v>39</v>
      </c>
      <c r="Y106" t="s">
        <v>35</v>
      </c>
      <c r="Z106" t="s">
        <v>35</v>
      </c>
    </row>
    <row r="107" spans="2:26" ht="60" customHeight="1" x14ac:dyDescent="0.25">
      <c r="B107" t="s">
        <v>355</v>
      </c>
      <c r="C107" t="s">
        <v>217</v>
      </c>
      <c r="D107" t="s">
        <v>409</v>
      </c>
      <c r="E107" t="s">
        <v>26</v>
      </c>
      <c r="F107" t="s">
        <v>27</v>
      </c>
      <c r="G107" t="s">
        <v>28</v>
      </c>
      <c r="H107" t="s">
        <v>29</v>
      </c>
      <c r="I107" t="s">
        <v>219</v>
      </c>
      <c r="J107" t="s">
        <v>31</v>
      </c>
      <c r="K107" t="s">
        <v>410</v>
      </c>
      <c r="M107" t="s">
        <v>411</v>
      </c>
      <c r="N107" t="s">
        <v>59</v>
      </c>
      <c r="O107">
        <v>2</v>
      </c>
      <c r="P107" t="s">
        <v>35</v>
      </c>
      <c r="Q107" t="s">
        <v>35</v>
      </c>
      <c r="R107" t="s">
        <v>36</v>
      </c>
      <c r="S107" t="s">
        <v>412</v>
      </c>
      <c r="T107" t="s">
        <v>233</v>
      </c>
      <c r="U107" t="s">
        <v>35</v>
      </c>
      <c r="V107">
        <v>21.9</v>
      </c>
      <c r="W107">
        <f t="shared" si="1"/>
        <v>43.8</v>
      </c>
      <c r="X107" t="s">
        <v>39</v>
      </c>
      <c r="Y107" t="s">
        <v>234</v>
      </c>
      <c r="Z107" t="s">
        <v>35</v>
      </c>
    </row>
    <row r="108" spans="2:26" ht="60" customHeight="1" x14ac:dyDescent="0.25">
      <c r="B108" t="s">
        <v>355</v>
      </c>
      <c r="C108" t="s">
        <v>217</v>
      </c>
      <c r="D108" t="s">
        <v>413</v>
      </c>
      <c r="E108" t="s">
        <v>26</v>
      </c>
      <c r="F108" t="s">
        <v>27</v>
      </c>
      <c r="G108" t="s">
        <v>28</v>
      </c>
      <c r="H108" t="s">
        <v>29</v>
      </c>
      <c r="I108" t="s">
        <v>219</v>
      </c>
      <c r="J108" t="s">
        <v>31</v>
      </c>
      <c r="K108" t="s">
        <v>414</v>
      </c>
      <c r="M108" t="s">
        <v>35</v>
      </c>
      <c r="N108" t="s">
        <v>59</v>
      </c>
      <c r="O108">
        <v>1</v>
      </c>
      <c r="P108" t="s">
        <v>35</v>
      </c>
      <c r="Q108" t="s">
        <v>35</v>
      </c>
      <c r="R108" t="s">
        <v>36</v>
      </c>
      <c r="S108" t="s">
        <v>386</v>
      </c>
      <c r="T108" t="s">
        <v>35</v>
      </c>
      <c r="U108" t="s">
        <v>35</v>
      </c>
      <c r="V108">
        <v>48.9</v>
      </c>
      <c r="W108">
        <f t="shared" si="1"/>
        <v>48.9</v>
      </c>
      <c r="X108" t="s">
        <v>39</v>
      </c>
      <c r="Y108" t="s">
        <v>35</v>
      </c>
      <c r="Z108" t="s">
        <v>35</v>
      </c>
    </row>
    <row r="109" spans="2:26" ht="60" customHeight="1" x14ac:dyDescent="0.25">
      <c r="B109" t="s">
        <v>355</v>
      </c>
      <c r="C109" t="s">
        <v>217</v>
      </c>
      <c r="D109" t="s">
        <v>415</v>
      </c>
      <c r="E109" t="s">
        <v>26</v>
      </c>
      <c r="F109" t="s">
        <v>27</v>
      </c>
      <c r="G109" t="s">
        <v>28</v>
      </c>
      <c r="H109" t="s">
        <v>29</v>
      </c>
      <c r="I109" t="s">
        <v>219</v>
      </c>
      <c r="J109" t="s">
        <v>31</v>
      </c>
      <c r="K109" t="s">
        <v>379</v>
      </c>
      <c r="M109" t="s">
        <v>200</v>
      </c>
      <c r="N109" t="s">
        <v>49</v>
      </c>
      <c r="O109">
        <v>1</v>
      </c>
      <c r="P109" t="s">
        <v>35</v>
      </c>
      <c r="Q109" t="s">
        <v>35</v>
      </c>
      <c r="R109" t="s">
        <v>36</v>
      </c>
      <c r="S109" t="s">
        <v>380</v>
      </c>
      <c r="T109" t="s">
        <v>233</v>
      </c>
      <c r="U109" t="s">
        <v>35</v>
      </c>
      <c r="V109">
        <v>21.9</v>
      </c>
      <c r="W109">
        <f t="shared" si="1"/>
        <v>21.9</v>
      </c>
      <c r="X109" t="s">
        <v>39</v>
      </c>
      <c r="Y109" t="s">
        <v>234</v>
      </c>
      <c r="Z109" t="s">
        <v>35</v>
      </c>
    </row>
    <row r="110" spans="2:26" ht="60" customHeight="1" x14ac:dyDescent="0.25">
      <c r="B110" t="s">
        <v>355</v>
      </c>
      <c r="C110" t="s">
        <v>217</v>
      </c>
      <c r="D110" t="s">
        <v>416</v>
      </c>
      <c r="E110" t="s">
        <v>26</v>
      </c>
      <c r="F110" t="s">
        <v>27</v>
      </c>
      <c r="G110" t="s">
        <v>28</v>
      </c>
      <c r="H110" t="s">
        <v>29</v>
      </c>
      <c r="I110" t="s">
        <v>219</v>
      </c>
      <c r="J110" t="s">
        <v>31</v>
      </c>
      <c r="K110" t="s">
        <v>417</v>
      </c>
      <c r="M110" t="s">
        <v>35</v>
      </c>
      <c r="N110" t="s">
        <v>69</v>
      </c>
      <c r="O110">
        <v>2</v>
      </c>
      <c r="P110" t="s">
        <v>35</v>
      </c>
      <c r="Q110" t="s">
        <v>35</v>
      </c>
      <c r="R110" t="s">
        <v>36</v>
      </c>
      <c r="S110" t="s">
        <v>361</v>
      </c>
      <c r="T110" t="s">
        <v>35</v>
      </c>
      <c r="U110" t="s">
        <v>35</v>
      </c>
      <c r="V110">
        <v>29.9</v>
      </c>
      <c r="W110">
        <f t="shared" si="1"/>
        <v>59.8</v>
      </c>
      <c r="X110" t="s">
        <v>39</v>
      </c>
      <c r="Y110" t="s">
        <v>35</v>
      </c>
      <c r="Z110" t="s">
        <v>35</v>
      </c>
    </row>
    <row r="111" spans="2:26" ht="60" customHeight="1" x14ac:dyDescent="0.25">
      <c r="B111" t="s">
        <v>355</v>
      </c>
      <c r="C111" t="s">
        <v>217</v>
      </c>
      <c r="D111" t="s">
        <v>418</v>
      </c>
      <c r="E111" t="s">
        <v>26</v>
      </c>
      <c r="F111" t="s">
        <v>27</v>
      </c>
      <c r="G111" t="s">
        <v>28</v>
      </c>
      <c r="H111" t="s">
        <v>29</v>
      </c>
      <c r="I111" t="s">
        <v>219</v>
      </c>
      <c r="J111" t="s">
        <v>31</v>
      </c>
      <c r="K111" t="s">
        <v>419</v>
      </c>
      <c r="M111" t="s">
        <v>35</v>
      </c>
      <c r="N111" t="s">
        <v>49</v>
      </c>
      <c r="O111">
        <v>1</v>
      </c>
      <c r="P111" t="s">
        <v>35</v>
      </c>
      <c r="Q111" t="s">
        <v>35</v>
      </c>
      <c r="R111" t="s">
        <v>36</v>
      </c>
      <c r="S111" t="s">
        <v>383</v>
      </c>
      <c r="T111" t="s">
        <v>35</v>
      </c>
      <c r="U111" t="s">
        <v>35</v>
      </c>
      <c r="V111">
        <v>42.9</v>
      </c>
      <c r="W111">
        <f t="shared" si="1"/>
        <v>42.9</v>
      </c>
      <c r="X111" t="s">
        <v>39</v>
      </c>
      <c r="Y111" t="s">
        <v>35</v>
      </c>
      <c r="Z111" t="s">
        <v>35</v>
      </c>
    </row>
    <row r="112" spans="2:26" ht="60" customHeight="1" x14ac:dyDescent="0.25">
      <c r="B112" t="s">
        <v>355</v>
      </c>
      <c r="C112" t="s">
        <v>217</v>
      </c>
      <c r="D112" t="s">
        <v>420</v>
      </c>
      <c r="E112" t="s">
        <v>26</v>
      </c>
      <c r="F112" t="s">
        <v>27</v>
      </c>
      <c r="G112" t="s">
        <v>28</v>
      </c>
      <c r="H112" t="s">
        <v>29</v>
      </c>
      <c r="I112" t="s">
        <v>219</v>
      </c>
      <c r="J112" t="s">
        <v>31</v>
      </c>
      <c r="K112" t="s">
        <v>379</v>
      </c>
      <c r="M112" t="s">
        <v>200</v>
      </c>
      <c r="N112" t="s">
        <v>49</v>
      </c>
      <c r="O112">
        <v>1</v>
      </c>
      <c r="P112" t="s">
        <v>35</v>
      </c>
      <c r="Q112" t="s">
        <v>35</v>
      </c>
      <c r="R112" t="s">
        <v>36</v>
      </c>
      <c r="S112" t="s">
        <v>380</v>
      </c>
      <c r="T112" t="s">
        <v>233</v>
      </c>
      <c r="U112" t="s">
        <v>35</v>
      </c>
      <c r="V112">
        <v>21.9</v>
      </c>
      <c r="W112">
        <f t="shared" si="1"/>
        <v>21.9</v>
      </c>
      <c r="X112" t="s">
        <v>39</v>
      </c>
      <c r="Y112" t="s">
        <v>234</v>
      </c>
      <c r="Z112" t="s">
        <v>35</v>
      </c>
    </row>
    <row r="113" spans="2:26" ht="60" customHeight="1" x14ac:dyDescent="0.25">
      <c r="B113" t="s">
        <v>355</v>
      </c>
      <c r="C113" t="s">
        <v>217</v>
      </c>
      <c r="D113" t="s">
        <v>421</v>
      </c>
      <c r="E113" t="s">
        <v>26</v>
      </c>
      <c r="F113" t="s">
        <v>27</v>
      </c>
      <c r="G113" t="s">
        <v>28</v>
      </c>
      <c r="H113" t="s">
        <v>29</v>
      </c>
      <c r="I113" t="s">
        <v>219</v>
      </c>
      <c r="J113" t="s">
        <v>31</v>
      </c>
      <c r="K113" t="s">
        <v>406</v>
      </c>
      <c r="M113" t="s">
        <v>35</v>
      </c>
      <c r="N113" t="s">
        <v>49</v>
      </c>
      <c r="O113">
        <v>2</v>
      </c>
      <c r="P113" t="s">
        <v>35</v>
      </c>
      <c r="Q113" t="s">
        <v>35</v>
      </c>
      <c r="R113" t="s">
        <v>36</v>
      </c>
      <c r="S113" t="s">
        <v>386</v>
      </c>
      <c r="T113" t="s">
        <v>35</v>
      </c>
      <c r="U113" t="s">
        <v>35</v>
      </c>
      <c r="V113">
        <v>52.9</v>
      </c>
      <c r="W113">
        <f t="shared" si="1"/>
        <v>105.8</v>
      </c>
      <c r="X113" t="s">
        <v>39</v>
      </c>
      <c r="Y113" t="s">
        <v>35</v>
      </c>
      <c r="Z113" t="s">
        <v>35</v>
      </c>
    </row>
    <row r="114" spans="2:26" ht="60" customHeight="1" x14ac:dyDescent="0.25">
      <c r="B114" t="s">
        <v>355</v>
      </c>
      <c r="C114" t="s">
        <v>217</v>
      </c>
      <c r="D114" t="s">
        <v>422</v>
      </c>
      <c r="E114" t="s">
        <v>26</v>
      </c>
      <c r="F114" t="s">
        <v>27</v>
      </c>
      <c r="G114" t="s">
        <v>28</v>
      </c>
      <c r="H114" t="s">
        <v>29</v>
      </c>
      <c r="I114" t="s">
        <v>219</v>
      </c>
      <c r="J114" t="s">
        <v>31</v>
      </c>
      <c r="K114" t="s">
        <v>423</v>
      </c>
      <c r="M114" t="s">
        <v>109</v>
      </c>
      <c r="N114" t="s">
        <v>424</v>
      </c>
      <c r="O114">
        <v>1</v>
      </c>
      <c r="P114" t="s">
        <v>35</v>
      </c>
      <c r="Q114" t="s">
        <v>35</v>
      </c>
      <c r="R114" t="s">
        <v>36</v>
      </c>
      <c r="S114" t="s">
        <v>425</v>
      </c>
      <c r="T114" t="s">
        <v>35</v>
      </c>
      <c r="U114" t="s">
        <v>35</v>
      </c>
      <c r="V114">
        <v>47</v>
      </c>
      <c r="W114">
        <f t="shared" si="1"/>
        <v>47</v>
      </c>
      <c r="X114" t="s">
        <v>39</v>
      </c>
      <c r="Y114" t="s">
        <v>426</v>
      </c>
      <c r="Z114" t="s">
        <v>35</v>
      </c>
    </row>
    <row r="115" spans="2:26" ht="60" customHeight="1" x14ac:dyDescent="0.25">
      <c r="B115" t="s">
        <v>355</v>
      </c>
      <c r="C115" t="s">
        <v>217</v>
      </c>
      <c r="D115" t="s">
        <v>427</v>
      </c>
      <c r="E115" t="s">
        <v>26</v>
      </c>
      <c r="F115" t="s">
        <v>27</v>
      </c>
      <c r="G115" t="s">
        <v>28</v>
      </c>
      <c r="H115" t="s">
        <v>29</v>
      </c>
      <c r="I115" t="s">
        <v>219</v>
      </c>
      <c r="J115" t="s">
        <v>31</v>
      </c>
      <c r="K115" t="s">
        <v>379</v>
      </c>
      <c r="M115" t="s">
        <v>200</v>
      </c>
      <c r="N115" t="s">
        <v>99</v>
      </c>
      <c r="O115">
        <v>1</v>
      </c>
      <c r="P115" t="s">
        <v>35</v>
      </c>
      <c r="Q115" t="s">
        <v>35</v>
      </c>
      <c r="R115" t="s">
        <v>36</v>
      </c>
      <c r="S115" t="s">
        <v>380</v>
      </c>
      <c r="T115" t="s">
        <v>233</v>
      </c>
      <c r="U115" t="s">
        <v>35</v>
      </c>
      <c r="V115">
        <v>21.9</v>
      </c>
      <c r="W115">
        <f t="shared" si="1"/>
        <v>21.9</v>
      </c>
      <c r="X115" t="s">
        <v>39</v>
      </c>
      <c r="Y115" t="s">
        <v>234</v>
      </c>
      <c r="Z115" t="s">
        <v>35</v>
      </c>
    </row>
    <row r="116" spans="2:26" ht="60" customHeight="1" x14ac:dyDescent="0.25">
      <c r="B116" t="s">
        <v>355</v>
      </c>
      <c r="C116" t="s">
        <v>217</v>
      </c>
      <c r="D116" t="s">
        <v>428</v>
      </c>
      <c r="E116" t="s">
        <v>26</v>
      </c>
      <c r="F116" t="s">
        <v>27</v>
      </c>
      <c r="G116" t="s">
        <v>28</v>
      </c>
      <c r="H116" t="s">
        <v>29</v>
      </c>
      <c r="I116" t="s">
        <v>219</v>
      </c>
      <c r="J116" t="s">
        <v>31</v>
      </c>
      <c r="K116" t="s">
        <v>379</v>
      </c>
      <c r="M116" t="s">
        <v>200</v>
      </c>
      <c r="N116" t="s">
        <v>59</v>
      </c>
      <c r="O116">
        <v>2</v>
      </c>
      <c r="P116" t="s">
        <v>35</v>
      </c>
      <c r="Q116" t="s">
        <v>35</v>
      </c>
      <c r="R116" t="s">
        <v>36</v>
      </c>
      <c r="S116" t="s">
        <v>380</v>
      </c>
      <c r="T116" t="s">
        <v>233</v>
      </c>
      <c r="U116" t="s">
        <v>35</v>
      </c>
      <c r="V116">
        <v>21.9</v>
      </c>
      <c r="W116">
        <f t="shared" si="1"/>
        <v>43.8</v>
      </c>
      <c r="X116" t="s">
        <v>39</v>
      </c>
      <c r="Y116" t="s">
        <v>234</v>
      </c>
      <c r="Z116" t="s">
        <v>35</v>
      </c>
    </row>
    <row r="117" spans="2:26" ht="60" customHeight="1" x14ac:dyDescent="0.25">
      <c r="B117" t="s">
        <v>355</v>
      </c>
      <c r="C117" t="s">
        <v>217</v>
      </c>
      <c r="D117" t="s">
        <v>429</v>
      </c>
      <c r="E117" t="s">
        <v>26</v>
      </c>
      <c r="F117" t="s">
        <v>27</v>
      </c>
      <c r="G117" t="s">
        <v>28</v>
      </c>
      <c r="H117" t="s">
        <v>29</v>
      </c>
      <c r="I117" t="s">
        <v>219</v>
      </c>
      <c r="J117" t="s">
        <v>31</v>
      </c>
      <c r="K117" t="s">
        <v>360</v>
      </c>
      <c r="M117" t="s">
        <v>35</v>
      </c>
      <c r="N117" t="s">
        <v>49</v>
      </c>
      <c r="O117">
        <v>1</v>
      </c>
      <c r="P117" t="s">
        <v>35</v>
      </c>
      <c r="Q117" t="s">
        <v>35</v>
      </c>
      <c r="R117" t="s">
        <v>36</v>
      </c>
      <c r="S117" t="s">
        <v>361</v>
      </c>
      <c r="T117" t="s">
        <v>35</v>
      </c>
      <c r="U117" t="s">
        <v>35</v>
      </c>
      <c r="V117">
        <v>21.9</v>
      </c>
      <c r="W117">
        <f t="shared" si="1"/>
        <v>21.9</v>
      </c>
      <c r="X117" t="s">
        <v>39</v>
      </c>
      <c r="Y117" t="s">
        <v>35</v>
      </c>
      <c r="Z117" t="s">
        <v>35</v>
      </c>
    </row>
    <row r="118" spans="2:26" ht="60" customHeight="1" x14ac:dyDescent="0.25">
      <c r="B118" t="s">
        <v>355</v>
      </c>
      <c r="C118" t="s">
        <v>217</v>
      </c>
      <c r="D118" t="s">
        <v>430</v>
      </c>
      <c r="E118" t="s">
        <v>26</v>
      </c>
      <c r="F118" t="s">
        <v>27</v>
      </c>
      <c r="G118" t="s">
        <v>28</v>
      </c>
      <c r="H118" t="s">
        <v>29</v>
      </c>
      <c r="I118" t="s">
        <v>219</v>
      </c>
      <c r="J118" t="s">
        <v>31</v>
      </c>
      <c r="K118" t="s">
        <v>410</v>
      </c>
      <c r="M118" t="s">
        <v>411</v>
      </c>
      <c r="N118" t="s">
        <v>34</v>
      </c>
      <c r="O118">
        <v>1</v>
      </c>
      <c r="P118" t="s">
        <v>35</v>
      </c>
      <c r="Q118" t="s">
        <v>35</v>
      </c>
      <c r="R118" t="s">
        <v>36</v>
      </c>
      <c r="S118" t="s">
        <v>412</v>
      </c>
      <c r="T118" t="s">
        <v>233</v>
      </c>
      <c r="U118" t="s">
        <v>35</v>
      </c>
      <c r="V118">
        <v>21.9</v>
      </c>
      <c r="W118">
        <f t="shared" si="1"/>
        <v>21.9</v>
      </c>
      <c r="X118" t="s">
        <v>39</v>
      </c>
      <c r="Y118" t="s">
        <v>234</v>
      </c>
      <c r="Z118" t="s">
        <v>35</v>
      </c>
    </row>
    <row r="119" spans="2:26" ht="60" customHeight="1" x14ac:dyDescent="0.25">
      <c r="B119" t="s">
        <v>355</v>
      </c>
      <c r="C119" t="s">
        <v>217</v>
      </c>
      <c r="D119" t="s">
        <v>431</v>
      </c>
      <c r="E119" t="s">
        <v>26</v>
      </c>
      <c r="F119" t="s">
        <v>27</v>
      </c>
      <c r="G119" t="s">
        <v>28</v>
      </c>
      <c r="H119" t="s">
        <v>29</v>
      </c>
      <c r="I119" t="s">
        <v>219</v>
      </c>
      <c r="J119" t="s">
        <v>31</v>
      </c>
      <c r="K119" t="s">
        <v>432</v>
      </c>
      <c r="M119" t="s">
        <v>433</v>
      </c>
      <c r="N119" t="s">
        <v>434</v>
      </c>
      <c r="O119">
        <v>1</v>
      </c>
      <c r="P119" t="s">
        <v>35</v>
      </c>
      <c r="Q119" t="s">
        <v>35</v>
      </c>
      <c r="R119" t="s">
        <v>36</v>
      </c>
      <c r="S119" t="s">
        <v>435</v>
      </c>
      <c r="T119" t="s">
        <v>35</v>
      </c>
      <c r="U119" t="s">
        <v>35</v>
      </c>
      <c r="V119">
        <v>54.9</v>
      </c>
      <c r="W119">
        <f t="shared" si="1"/>
        <v>54.9</v>
      </c>
      <c r="X119" t="s">
        <v>39</v>
      </c>
      <c r="Y119" t="s">
        <v>436</v>
      </c>
      <c r="Z119" t="s">
        <v>35</v>
      </c>
    </row>
    <row r="120" spans="2:26" ht="60" customHeight="1" x14ac:dyDescent="0.25">
      <c r="B120" t="s">
        <v>355</v>
      </c>
      <c r="C120" t="s">
        <v>217</v>
      </c>
      <c r="D120" t="s">
        <v>437</v>
      </c>
      <c r="E120" t="s">
        <v>26</v>
      </c>
      <c r="F120" t="s">
        <v>27</v>
      </c>
      <c r="G120" t="s">
        <v>28</v>
      </c>
      <c r="H120" t="s">
        <v>29</v>
      </c>
      <c r="I120" t="s">
        <v>219</v>
      </c>
      <c r="J120" t="s">
        <v>31</v>
      </c>
      <c r="K120" t="s">
        <v>438</v>
      </c>
      <c r="M120" t="s">
        <v>33</v>
      </c>
      <c r="N120" t="s">
        <v>69</v>
      </c>
      <c r="O120">
        <v>1</v>
      </c>
      <c r="P120" t="s">
        <v>35</v>
      </c>
      <c r="Q120" t="s">
        <v>35</v>
      </c>
      <c r="R120" t="s">
        <v>36</v>
      </c>
      <c r="S120" t="s">
        <v>439</v>
      </c>
      <c r="T120" t="s">
        <v>233</v>
      </c>
      <c r="U120" t="s">
        <v>35</v>
      </c>
      <c r="V120">
        <v>57.9</v>
      </c>
      <c r="W120">
        <f t="shared" si="1"/>
        <v>57.9</v>
      </c>
      <c r="X120" t="s">
        <v>39</v>
      </c>
      <c r="Y120" t="s">
        <v>40</v>
      </c>
      <c r="Z120" t="s">
        <v>41</v>
      </c>
    </row>
    <row r="121" spans="2:26" ht="60" customHeight="1" x14ac:dyDescent="0.25">
      <c r="B121" t="s">
        <v>355</v>
      </c>
      <c r="C121" t="s">
        <v>217</v>
      </c>
      <c r="D121" t="s">
        <v>440</v>
      </c>
      <c r="E121" t="s">
        <v>26</v>
      </c>
      <c r="F121" t="s">
        <v>27</v>
      </c>
      <c r="G121" t="s">
        <v>28</v>
      </c>
      <c r="H121" t="s">
        <v>29</v>
      </c>
      <c r="I121" t="s">
        <v>219</v>
      </c>
      <c r="J121" t="s">
        <v>31</v>
      </c>
      <c r="K121" t="s">
        <v>408</v>
      </c>
      <c r="M121" t="s">
        <v>35</v>
      </c>
      <c r="N121" t="s">
        <v>49</v>
      </c>
      <c r="O121">
        <v>3</v>
      </c>
      <c r="P121" t="s">
        <v>35</v>
      </c>
      <c r="Q121" t="s">
        <v>35</v>
      </c>
      <c r="R121" t="s">
        <v>36</v>
      </c>
      <c r="S121" t="s">
        <v>383</v>
      </c>
      <c r="T121" t="s">
        <v>35</v>
      </c>
      <c r="U121" t="s">
        <v>35</v>
      </c>
      <c r="V121">
        <v>59.9</v>
      </c>
      <c r="W121">
        <f t="shared" si="1"/>
        <v>179.7</v>
      </c>
      <c r="X121" t="s">
        <v>39</v>
      </c>
      <c r="Y121" t="s">
        <v>35</v>
      </c>
      <c r="Z121" t="s">
        <v>35</v>
      </c>
    </row>
    <row r="122" spans="2:26" ht="60" customHeight="1" x14ac:dyDescent="0.25">
      <c r="B122" t="s">
        <v>355</v>
      </c>
      <c r="C122" t="s">
        <v>217</v>
      </c>
      <c r="D122" t="s">
        <v>441</v>
      </c>
      <c r="E122" t="s">
        <v>26</v>
      </c>
      <c r="F122" t="s">
        <v>27</v>
      </c>
      <c r="G122" t="s">
        <v>28</v>
      </c>
      <c r="H122" t="s">
        <v>29</v>
      </c>
      <c r="I122" t="s">
        <v>219</v>
      </c>
      <c r="J122" t="s">
        <v>31</v>
      </c>
      <c r="K122" t="s">
        <v>442</v>
      </c>
      <c r="M122" t="s">
        <v>54</v>
      </c>
      <c r="N122" t="s">
        <v>99</v>
      </c>
      <c r="O122">
        <v>1</v>
      </c>
      <c r="P122" t="s">
        <v>35</v>
      </c>
      <c r="Q122" t="s">
        <v>35</v>
      </c>
      <c r="R122" t="s">
        <v>36</v>
      </c>
      <c r="S122" t="s">
        <v>443</v>
      </c>
      <c r="T122" t="s">
        <v>35</v>
      </c>
      <c r="U122" t="s">
        <v>35</v>
      </c>
      <c r="V122">
        <v>46.9</v>
      </c>
      <c r="W122">
        <f t="shared" si="1"/>
        <v>46.9</v>
      </c>
      <c r="X122" t="s">
        <v>39</v>
      </c>
      <c r="Y122" t="s">
        <v>444</v>
      </c>
      <c r="Z122" t="s">
        <v>445</v>
      </c>
    </row>
    <row r="123" spans="2:26" ht="60" customHeight="1" x14ac:dyDescent="0.25">
      <c r="B123" t="s">
        <v>355</v>
      </c>
      <c r="C123" t="s">
        <v>217</v>
      </c>
      <c r="D123" t="s">
        <v>446</v>
      </c>
      <c r="E123" t="s">
        <v>26</v>
      </c>
      <c r="F123" t="s">
        <v>27</v>
      </c>
      <c r="G123" t="s">
        <v>28</v>
      </c>
      <c r="H123" t="s">
        <v>29</v>
      </c>
      <c r="I123" t="s">
        <v>219</v>
      </c>
      <c r="J123" t="s">
        <v>31</v>
      </c>
      <c r="K123" t="s">
        <v>447</v>
      </c>
      <c r="M123" t="s">
        <v>109</v>
      </c>
      <c r="N123" t="s">
        <v>448</v>
      </c>
      <c r="O123">
        <v>1</v>
      </c>
      <c r="P123" t="s">
        <v>35</v>
      </c>
      <c r="Q123" t="s">
        <v>35</v>
      </c>
      <c r="R123" t="s">
        <v>36</v>
      </c>
      <c r="S123" t="s">
        <v>449</v>
      </c>
      <c r="T123" t="s">
        <v>35</v>
      </c>
      <c r="U123" t="s">
        <v>35</v>
      </c>
      <c r="V123">
        <v>45</v>
      </c>
      <c r="W123">
        <f t="shared" si="1"/>
        <v>45</v>
      </c>
      <c r="X123" t="s">
        <v>39</v>
      </c>
      <c r="Y123" t="s">
        <v>35</v>
      </c>
      <c r="Z123" t="s">
        <v>35</v>
      </c>
    </row>
    <row r="124" spans="2:26" ht="60" customHeight="1" x14ac:dyDescent="0.25">
      <c r="B124" t="s">
        <v>355</v>
      </c>
      <c r="C124" t="s">
        <v>217</v>
      </c>
      <c r="D124" t="s">
        <v>450</v>
      </c>
      <c r="E124" t="s">
        <v>26</v>
      </c>
      <c r="F124" t="s">
        <v>27</v>
      </c>
      <c r="G124" t="s">
        <v>28</v>
      </c>
      <c r="H124" t="s">
        <v>29</v>
      </c>
      <c r="I124" t="s">
        <v>219</v>
      </c>
      <c r="J124" t="s">
        <v>31</v>
      </c>
      <c r="K124" t="s">
        <v>451</v>
      </c>
      <c r="M124" t="s">
        <v>452</v>
      </c>
      <c r="N124" t="s">
        <v>69</v>
      </c>
      <c r="O124">
        <v>1</v>
      </c>
      <c r="P124" t="s">
        <v>35</v>
      </c>
      <c r="Q124" t="s">
        <v>35</v>
      </c>
      <c r="R124" t="s">
        <v>36</v>
      </c>
      <c r="S124" t="s">
        <v>453</v>
      </c>
      <c r="T124" t="s">
        <v>35</v>
      </c>
      <c r="U124" t="s">
        <v>35</v>
      </c>
      <c r="V124">
        <v>54.9</v>
      </c>
      <c r="W124">
        <f t="shared" si="1"/>
        <v>54.9</v>
      </c>
      <c r="X124" t="s">
        <v>39</v>
      </c>
      <c r="Y124" t="s">
        <v>228</v>
      </c>
      <c r="Z124" t="s">
        <v>454</v>
      </c>
    </row>
    <row r="125" spans="2:26" ht="60" customHeight="1" x14ac:dyDescent="0.25">
      <c r="B125" t="s">
        <v>355</v>
      </c>
      <c r="C125" t="s">
        <v>217</v>
      </c>
      <c r="D125" t="s">
        <v>455</v>
      </c>
      <c r="E125" t="s">
        <v>26</v>
      </c>
      <c r="F125" t="s">
        <v>27</v>
      </c>
      <c r="G125" t="s">
        <v>28</v>
      </c>
      <c r="H125" t="s">
        <v>29</v>
      </c>
      <c r="I125" t="s">
        <v>219</v>
      </c>
      <c r="J125" t="s">
        <v>31</v>
      </c>
      <c r="K125" t="s">
        <v>456</v>
      </c>
      <c r="M125" t="s">
        <v>109</v>
      </c>
      <c r="N125" t="s">
        <v>99</v>
      </c>
      <c r="O125">
        <v>1</v>
      </c>
      <c r="P125" t="s">
        <v>35</v>
      </c>
      <c r="Q125" t="s">
        <v>35</v>
      </c>
      <c r="R125" t="s">
        <v>36</v>
      </c>
      <c r="S125" t="s">
        <v>457</v>
      </c>
      <c r="T125" t="s">
        <v>233</v>
      </c>
      <c r="U125" t="s">
        <v>458</v>
      </c>
      <c r="V125">
        <v>54.9</v>
      </c>
      <c r="W125">
        <f t="shared" si="1"/>
        <v>54.9</v>
      </c>
      <c r="X125" t="s">
        <v>39</v>
      </c>
      <c r="Y125" t="s">
        <v>459</v>
      </c>
      <c r="Z125" t="s">
        <v>35</v>
      </c>
    </row>
    <row r="126" spans="2:26" ht="60" customHeight="1" x14ac:dyDescent="0.25">
      <c r="B126" t="s">
        <v>355</v>
      </c>
      <c r="C126" t="s">
        <v>217</v>
      </c>
      <c r="D126" t="s">
        <v>460</v>
      </c>
      <c r="E126" t="s">
        <v>26</v>
      </c>
      <c r="F126" t="s">
        <v>27</v>
      </c>
      <c r="G126" t="s">
        <v>28</v>
      </c>
      <c r="H126" t="s">
        <v>29</v>
      </c>
      <c r="I126" t="s">
        <v>219</v>
      </c>
      <c r="J126" t="s">
        <v>31</v>
      </c>
      <c r="K126" t="s">
        <v>385</v>
      </c>
      <c r="M126" t="s">
        <v>364</v>
      </c>
      <c r="N126" t="s">
        <v>69</v>
      </c>
      <c r="O126">
        <v>1</v>
      </c>
      <c r="P126" t="s">
        <v>35</v>
      </c>
      <c r="Q126" t="s">
        <v>35</v>
      </c>
      <c r="R126" t="s">
        <v>36</v>
      </c>
      <c r="S126" t="s">
        <v>386</v>
      </c>
      <c r="T126" t="s">
        <v>35</v>
      </c>
      <c r="U126" t="s">
        <v>35</v>
      </c>
      <c r="V126">
        <v>42.9</v>
      </c>
      <c r="W126">
        <f t="shared" si="1"/>
        <v>42.9</v>
      </c>
      <c r="X126" t="s">
        <v>39</v>
      </c>
      <c r="Y126" t="s">
        <v>387</v>
      </c>
      <c r="Z126" t="s">
        <v>35</v>
      </c>
    </row>
    <row r="127" spans="2:26" ht="60" customHeight="1" x14ac:dyDescent="0.25">
      <c r="B127" t="s">
        <v>355</v>
      </c>
      <c r="C127" t="s">
        <v>217</v>
      </c>
      <c r="D127" t="s">
        <v>461</v>
      </c>
      <c r="E127" t="s">
        <v>26</v>
      </c>
      <c r="F127" t="s">
        <v>27</v>
      </c>
      <c r="G127" t="s">
        <v>28</v>
      </c>
      <c r="H127" t="s">
        <v>29</v>
      </c>
      <c r="I127" t="s">
        <v>219</v>
      </c>
      <c r="J127" t="s">
        <v>31</v>
      </c>
      <c r="K127" t="s">
        <v>462</v>
      </c>
      <c r="M127" t="s">
        <v>463</v>
      </c>
      <c r="N127" t="s">
        <v>34</v>
      </c>
      <c r="O127">
        <v>1</v>
      </c>
      <c r="P127" t="s">
        <v>35</v>
      </c>
      <c r="Q127" t="s">
        <v>35</v>
      </c>
      <c r="R127" t="s">
        <v>36</v>
      </c>
      <c r="S127" t="s">
        <v>464</v>
      </c>
      <c r="T127" t="s">
        <v>35</v>
      </c>
      <c r="U127" t="s">
        <v>35</v>
      </c>
      <c r="V127">
        <v>42.9</v>
      </c>
      <c r="W127">
        <f t="shared" si="1"/>
        <v>42.9</v>
      </c>
      <c r="X127" t="s">
        <v>39</v>
      </c>
      <c r="Y127" t="s">
        <v>465</v>
      </c>
      <c r="Z127" t="s">
        <v>35</v>
      </c>
    </row>
    <row r="128" spans="2:26" ht="60" customHeight="1" x14ac:dyDescent="0.25">
      <c r="B128" t="s">
        <v>355</v>
      </c>
      <c r="C128" t="s">
        <v>217</v>
      </c>
      <c r="D128" t="s">
        <v>466</v>
      </c>
      <c r="E128" t="s">
        <v>26</v>
      </c>
      <c r="F128" t="s">
        <v>27</v>
      </c>
      <c r="G128" t="s">
        <v>28</v>
      </c>
      <c r="H128" t="s">
        <v>29</v>
      </c>
      <c r="I128" t="s">
        <v>219</v>
      </c>
      <c r="J128" t="s">
        <v>31</v>
      </c>
      <c r="K128" t="s">
        <v>467</v>
      </c>
      <c r="M128" t="s">
        <v>35</v>
      </c>
      <c r="N128" t="s">
        <v>34</v>
      </c>
      <c r="O128">
        <v>3</v>
      </c>
      <c r="P128" t="s">
        <v>35</v>
      </c>
      <c r="Q128" t="s">
        <v>35</v>
      </c>
      <c r="R128" t="s">
        <v>36</v>
      </c>
      <c r="S128" t="s">
        <v>383</v>
      </c>
      <c r="T128" t="s">
        <v>35</v>
      </c>
      <c r="U128" t="s">
        <v>35</v>
      </c>
      <c r="V128">
        <v>40.9</v>
      </c>
      <c r="W128">
        <f t="shared" si="1"/>
        <v>122.69999999999999</v>
      </c>
      <c r="X128" t="s">
        <v>39</v>
      </c>
      <c r="Y128" t="s">
        <v>35</v>
      </c>
      <c r="Z128" t="s">
        <v>35</v>
      </c>
    </row>
    <row r="129" spans="2:26" ht="60" customHeight="1" x14ac:dyDescent="0.25">
      <c r="B129" t="s">
        <v>355</v>
      </c>
      <c r="C129" t="s">
        <v>217</v>
      </c>
      <c r="D129" t="s">
        <v>468</v>
      </c>
      <c r="E129" t="s">
        <v>26</v>
      </c>
      <c r="F129" t="s">
        <v>27</v>
      </c>
      <c r="G129" t="s">
        <v>28</v>
      </c>
      <c r="H129" t="s">
        <v>29</v>
      </c>
      <c r="I129" t="s">
        <v>219</v>
      </c>
      <c r="J129" t="s">
        <v>31</v>
      </c>
      <c r="K129" t="s">
        <v>410</v>
      </c>
      <c r="M129" t="s">
        <v>411</v>
      </c>
      <c r="N129" t="s">
        <v>99</v>
      </c>
      <c r="O129">
        <v>2</v>
      </c>
      <c r="P129" t="s">
        <v>35</v>
      </c>
      <c r="Q129" t="s">
        <v>35</v>
      </c>
      <c r="R129" t="s">
        <v>36</v>
      </c>
      <c r="S129" t="s">
        <v>412</v>
      </c>
      <c r="T129" t="s">
        <v>233</v>
      </c>
      <c r="U129" t="s">
        <v>35</v>
      </c>
      <c r="V129">
        <v>21.9</v>
      </c>
      <c r="W129">
        <f t="shared" si="1"/>
        <v>43.8</v>
      </c>
      <c r="X129" t="s">
        <v>39</v>
      </c>
      <c r="Y129" t="s">
        <v>234</v>
      </c>
      <c r="Z129" t="s">
        <v>35</v>
      </c>
    </row>
    <row r="130" spans="2:26" ht="60" customHeight="1" x14ac:dyDescent="0.25">
      <c r="B130" t="s">
        <v>355</v>
      </c>
      <c r="C130" t="s">
        <v>217</v>
      </c>
      <c r="D130" t="s">
        <v>469</v>
      </c>
      <c r="E130" t="s">
        <v>26</v>
      </c>
      <c r="F130" t="s">
        <v>27</v>
      </c>
      <c r="G130" t="s">
        <v>28</v>
      </c>
      <c r="H130" t="s">
        <v>29</v>
      </c>
      <c r="I130" t="s">
        <v>219</v>
      </c>
      <c r="J130" t="s">
        <v>31</v>
      </c>
      <c r="K130" t="s">
        <v>470</v>
      </c>
      <c r="M130" t="s">
        <v>35</v>
      </c>
      <c r="N130" t="s">
        <v>99</v>
      </c>
      <c r="O130">
        <v>1</v>
      </c>
      <c r="P130" t="s">
        <v>35</v>
      </c>
      <c r="Q130" t="s">
        <v>35</v>
      </c>
      <c r="R130" t="s">
        <v>36</v>
      </c>
      <c r="S130" t="s">
        <v>358</v>
      </c>
      <c r="T130" t="s">
        <v>35</v>
      </c>
      <c r="U130" t="s">
        <v>35</v>
      </c>
      <c r="V130">
        <v>29</v>
      </c>
      <c r="W130">
        <f t="shared" si="1"/>
        <v>29</v>
      </c>
      <c r="X130" t="s">
        <v>39</v>
      </c>
      <c r="Y130" t="s">
        <v>35</v>
      </c>
      <c r="Z130" t="s">
        <v>35</v>
      </c>
    </row>
    <row r="131" spans="2:26" ht="60" customHeight="1" x14ac:dyDescent="0.25">
      <c r="B131" t="s">
        <v>355</v>
      </c>
      <c r="C131" t="s">
        <v>217</v>
      </c>
      <c r="D131" t="s">
        <v>471</v>
      </c>
      <c r="E131" t="s">
        <v>26</v>
      </c>
      <c r="F131" t="s">
        <v>27</v>
      </c>
      <c r="G131" t="s">
        <v>28</v>
      </c>
      <c r="H131" t="s">
        <v>29</v>
      </c>
      <c r="I131" t="s">
        <v>219</v>
      </c>
      <c r="J131" t="s">
        <v>31</v>
      </c>
      <c r="K131" t="s">
        <v>447</v>
      </c>
      <c r="M131" t="s">
        <v>109</v>
      </c>
      <c r="N131" t="s">
        <v>472</v>
      </c>
      <c r="O131">
        <v>1</v>
      </c>
      <c r="P131" t="s">
        <v>35</v>
      </c>
      <c r="Q131" t="s">
        <v>35</v>
      </c>
      <c r="R131" t="s">
        <v>36</v>
      </c>
      <c r="S131" t="s">
        <v>449</v>
      </c>
      <c r="T131" t="s">
        <v>35</v>
      </c>
      <c r="U131" t="s">
        <v>35</v>
      </c>
      <c r="V131">
        <v>45</v>
      </c>
      <c r="W131">
        <f t="shared" ref="W131:W194" si="2">V131*O131</f>
        <v>45</v>
      </c>
      <c r="X131" t="s">
        <v>39</v>
      </c>
      <c r="Y131" t="s">
        <v>35</v>
      </c>
      <c r="Z131" t="s">
        <v>35</v>
      </c>
    </row>
    <row r="132" spans="2:26" ht="60" customHeight="1" x14ac:dyDescent="0.25">
      <c r="B132" t="s">
        <v>355</v>
      </c>
      <c r="C132" t="s">
        <v>217</v>
      </c>
      <c r="D132" t="s">
        <v>473</v>
      </c>
      <c r="E132" t="s">
        <v>26</v>
      </c>
      <c r="F132" t="s">
        <v>27</v>
      </c>
      <c r="G132" t="s">
        <v>28</v>
      </c>
      <c r="H132" t="s">
        <v>29</v>
      </c>
      <c r="I132" t="s">
        <v>219</v>
      </c>
      <c r="J132" t="s">
        <v>31</v>
      </c>
      <c r="K132" t="s">
        <v>432</v>
      </c>
      <c r="M132" t="s">
        <v>433</v>
      </c>
      <c r="N132" t="s">
        <v>474</v>
      </c>
      <c r="O132">
        <v>1</v>
      </c>
      <c r="P132" t="s">
        <v>35</v>
      </c>
      <c r="Q132" t="s">
        <v>35</v>
      </c>
      <c r="R132" t="s">
        <v>36</v>
      </c>
      <c r="S132" t="s">
        <v>435</v>
      </c>
      <c r="T132" t="s">
        <v>35</v>
      </c>
      <c r="U132" t="s">
        <v>35</v>
      </c>
      <c r="V132">
        <v>54.9</v>
      </c>
      <c r="W132">
        <f t="shared" si="2"/>
        <v>54.9</v>
      </c>
      <c r="X132" t="s">
        <v>39</v>
      </c>
      <c r="Y132" t="s">
        <v>436</v>
      </c>
      <c r="Z132" t="s">
        <v>35</v>
      </c>
    </row>
    <row r="133" spans="2:26" ht="60" customHeight="1" x14ac:dyDescent="0.25">
      <c r="B133" t="s">
        <v>355</v>
      </c>
      <c r="C133" t="s">
        <v>217</v>
      </c>
      <c r="D133" t="s">
        <v>475</v>
      </c>
      <c r="E133" t="s">
        <v>26</v>
      </c>
      <c r="F133" t="s">
        <v>27</v>
      </c>
      <c r="G133" t="s">
        <v>28</v>
      </c>
      <c r="H133" t="s">
        <v>29</v>
      </c>
      <c r="I133" t="s">
        <v>219</v>
      </c>
      <c r="J133" t="s">
        <v>31</v>
      </c>
      <c r="K133" t="s">
        <v>476</v>
      </c>
      <c r="M133" t="s">
        <v>54</v>
      </c>
      <c r="N133" t="s">
        <v>99</v>
      </c>
      <c r="O133">
        <v>1</v>
      </c>
      <c r="P133" t="s">
        <v>35</v>
      </c>
      <c r="Q133" t="s">
        <v>35</v>
      </c>
      <c r="R133" t="s">
        <v>36</v>
      </c>
      <c r="S133" t="s">
        <v>477</v>
      </c>
      <c r="T133" t="s">
        <v>233</v>
      </c>
      <c r="U133" t="s">
        <v>35</v>
      </c>
      <c r="V133">
        <v>54.9</v>
      </c>
      <c r="W133">
        <f t="shared" si="2"/>
        <v>54.9</v>
      </c>
      <c r="X133" t="s">
        <v>39</v>
      </c>
      <c r="Y133" t="s">
        <v>252</v>
      </c>
      <c r="Z133" t="s">
        <v>35</v>
      </c>
    </row>
    <row r="134" spans="2:26" ht="60" customHeight="1" x14ac:dyDescent="0.25">
      <c r="B134" t="s">
        <v>355</v>
      </c>
      <c r="C134" t="s">
        <v>217</v>
      </c>
      <c r="D134" t="s">
        <v>478</v>
      </c>
      <c r="E134" t="s">
        <v>26</v>
      </c>
      <c r="F134" t="s">
        <v>27</v>
      </c>
      <c r="G134" t="s">
        <v>28</v>
      </c>
      <c r="H134" t="s">
        <v>29</v>
      </c>
      <c r="I134" t="s">
        <v>219</v>
      </c>
      <c r="J134" t="s">
        <v>31</v>
      </c>
      <c r="K134" t="s">
        <v>479</v>
      </c>
      <c r="M134" t="s">
        <v>54</v>
      </c>
      <c r="N134" t="s">
        <v>480</v>
      </c>
      <c r="O134">
        <v>1</v>
      </c>
      <c r="P134" t="s">
        <v>35</v>
      </c>
      <c r="Q134" t="s">
        <v>35</v>
      </c>
      <c r="R134" t="s">
        <v>36</v>
      </c>
      <c r="S134" t="s">
        <v>481</v>
      </c>
      <c r="T134" t="s">
        <v>233</v>
      </c>
      <c r="U134" t="s">
        <v>35</v>
      </c>
      <c r="V134">
        <v>69.900000000000006</v>
      </c>
      <c r="W134">
        <f t="shared" si="2"/>
        <v>69.900000000000006</v>
      </c>
      <c r="X134" t="s">
        <v>39</v>
      </c>
      <c r="Y134" t="s">
        <v>482</v>
      </c>
      <c r="Z134" t="s">
        <v>35</v>
      </c>
    </row>
    <row r="135" spans="2:26" ht="60" customHeight="1" x14ac:dyDescent="0.25">
      <c r="B135" t="s">
        <v>355</v>
      </c>
      <c r="C135" t="s">
        <v>217</v>
      </c>
      <c r="D135" t="s">
        <v>483</v>
      </c>
      <c r="E135" t="s">
        <v>26</v>
      </c>
      <c r="F135" t="s">
        <v>27</v>
      </c>
      <c r="G135" t="s">
        <v>28</v>
      </c>
      <c r="H135" t="s">
        <v>29</v>
      </c>
      <c r="I135" t="s">
        <v>219</v>
      </c>
      <c r="J135" t="s">
        <v>31</v>
      </c>
      <c r="K135" t="s">
        <v>484</v>
      </c>
      <c r="M135" t="s">
        <v>35</v>
      </c>
      <c r="N135" t="s">
        <v>49</v>
      </c>
      <c r="O135">
        <v>1</v>
      </c>
      <c r="P135" t="s">
        <v>35</v>
      </c>
      <c r="Q135" t="s">
        <v>35</v>
      </c>
      <c r="R135" t="s">
        <v>36</v>
      </c>
      <c r="S135" t="s">
        <v>383</v>
      </c>
      <c r="T135" t="s">
        <v>35</v>
      </c>
      <c r="U135" t="s">
        <v>35</v>
      </c>
      <c r="V135">
        <v>59.9</v>
      </c>
      <c r="W135">
        <f t="shared" si="2"/>
        <v>59.9</v>
      </c>
      <c r="X135" t="s">
        <v>39</v>
      </c>
      <c r="Y135" t="s">
        <v>35</v>
      </c>
      <c r="Z135" t="s">
        <v>35</v>
      </c>
    </row>
    <row r="136" spans="2:26" ht="60" customHeight="1" x14ac:dyDescent="0.25">
      <c r="B136" t="s">
        <v>355</v>
      </c>
      <c r="C136" t="s">
        <v>217</v>
      </c>
      <c r="D136" t="s">
        <v>485</v>
      </c>
      <c r="E136" t="s">
        <v>26</v>
      </c>
      <c r="F136" t="s">
        <v>27</v>
      </c>
      <c r="G136" t="s">
        <v>28</v>
      </c>
      <c r="H136" t="s">
        <v>29</v>
      </c>
      <c r="I136" t="s">
        <v>219</v>
      </c>
      <c r="J136" t="s">
        <v>31</v>
      </c>
      <c r="K136" t="s">
        <v>379</v>
      </c>
      <c r="M136" t="s">
        <v>200</v>
      </c>
      <c r="N136" t="s">
        <v>59</v>
      </c>
      <c r="O136">
        <v>2</v>
      </c>
      <c r="P136" t="s">
        <v>35</v>
      </c>
      <c r="Q136" t="s">
        <v>35</v>
      </c>
      <c r="R136" t="s">
        <v>36</v>
      </c>
      <c r="S136" t="s">
        <v>380</v>
      </c>
      <c r="T136" t="s">
        <v>233</v>
      </c>
      <c r="U136" t="s">
        <v>35</v>
      </c>
      <c r="V136">
        <v>21.9</v>
      </c>
      <c r="W136">
        <f t="shared" si="2"/>
        <v>43.8</v>
      </c>
      <c r="X136" t="s">
        <v>39</v>
      </c>
      <c r="Y136" t="s">
        <v>234</v>
      </c>
      <c r="Z136" t="s">
        <v>35</v>
      </c>
    </row>
    <row r="137" spans="2:26" ht="60" customHeight="1" x14ac:dyDescent="0.25">
      <c r="B137" t="s">
        <v>355</v>
      </c>
      <c r="C137" t="s">
        <v>217</v>
      </c>
      <c r="D137" t="s">
        <v>486</v>
      </c>
      <c r="E137" t="s">
        <v>26</v>
      </c>
      <c r="F137" t="s">
        <v>27</v>
      </c>
      <c r="G137" t="s">
        <v>28</v>
      </c>
      <c r="H137" t="s">
        <v>29</v>
      </c>
      <c r="I137" t="s">
        <v>219</v>
      </c>
      <c r="J137" t="s">
        <v>31</v>
      </c>
      <c r="K137" t="s">
        <v>487</v>
      </c>
      <c r="M137" t="s">
        <v>35</v>
      </c>
      <c r="N137" t="s">
        <v>99</v>
      </c>
      <c r="O137">
        <v>1</v>
      </c>
      <c r="P137" t="s">
        <v>35</v>
      </c>
      <c r="Q137" t="s">
        <v>35</v>
      </c>
      <c r="R137" t="s">
        <v>36</v>
      </c>
      <c r="S137" t="s">
        <v>358</v>
      </c>
      <c r="T137" t="s">
        <v>35</v>
      </c>
      <c r="U137" t="s">
        <v>35</v>
      </c>
      <c r="V137">
        <v>19</v>
      </c>
      <c r="W137">
        <f t="shared" si="2"/>
        <v>19</v>
      </c>
      <c r="X137" t="s">
        <v>39</v>
      </c>
      <c r="Y137" t="s">
        <v>35</v>
      </c>
      <c r="Z137" t="s">
        <v>35</v>
      </c>
    </row>
    <row r="138" spans="2:26" ht="60" customHeight="1" x14ac:dyDescent="0.25">
      <c r="B138" t="s">
        <v>355</v>
      </c>
      <c r="C138" t="s">
        <v>217</v>
      </c>
      <c r="D138" t="s">
        <v>488</v>
      </c>
      <c r="E138" t="s">
        <v>26</v>
      </c>
      <c r="F138" t="s">
        <v>27</v>
      </c>
      <c r="G138" t="s">
        <v>28</v>
      </c>
      <c r="H138" t="s">
        <v>29</v>
      </c>
      <c r="I138" t="s">
        <v>219</v>
      </c>
      <c r="J138" t="s">
        <v>31</v>
      </c>
      <c r="K138" t="s">
        <v>363</v>
      </c>
      <c r="M138" t="s">
        <v>364</v>
      </c>
      <c r="N138" t="s">
        <v>69</v>
      </c>
      <c r="O138">
        <v>1</v>
      </c>
      <c r="P138" t="s">
        <v>35</v>
      </c>
      <c r="Q138" t="s">
        <v>35</v>
      </c>
      <c r="R138" t="s">
        <v>36</v>
      </c>
      <c r="S138" t="s">
        <v>365</v>
      </c>
      <c r="T138" t="s">
        <v>35</v>
      </c>
      <c r="U138" t="s">
        <v>35</v>
      </c>
      <c r="V138">
        <v>21.9</v>
      </c>
      <c r="W138">
        <f t="shared" si="2"/>
        <v>21.9</v>
      </c>
      <c r="X138" t="s">
        <v>39</v>
      </c>
      <c r="Y138" t="s">
        <v>252</v>
      </c>
      <c r="Z138" t="s">
        <v>35</v>
      </c>
    </row>
    <row r="139" spans="2:26" ht="60" customHeight="1" x14ac:dyDescent="0.25">
      <c r="B139" t="s">
        <v>355</v>
      </c>
      <c r="C139" t="s">
        <v>217</v>
      </c>
      <c r="D139" t="s">
        <v>489</v>
      </c>
      <c r="E139" t="s">
        <v>26</v>
      </c>
      <c r="F139" t="s">
        <v>27</v>
      </c>
      <c r="G139" t="s">
        <v>28</v>
      </c>
      <c r="H139" t="s">
        <v>29</v>
      </c>
      <c r="I139" t="s">
        <v>219</v>
      </c>
      <c r="J139" t="s">
        <v>31</v>
      </c>
      <c r="K139" t="s">
        <v>379</v>
      </c>
      <c r="M139" t="s">
        <v>200</v>
      </c>
      <c r="N139" t="s">
        <v>49</v>
      </c>
      <c r="O139">
        <v>1</v>
      </c>
      <c r="P139" t="s">
        <v>35</v>
      </c>
      <c r="Q139" t="s">
        <v>35</v>
      </c>
      <c r="R139" t="s">
        <v>36</v>
      </c>
      <c r="S139" t="s">
        <v>380</v>
      </c>
      <c r="T139" t="s">
        <v>233</v>
      </c>
      <c r="U139" t="s">
        <v>35</v>
      </c>
      <c r="V139">
        <v>21.9</v>
      </c>
      <c r="W139">
        <f t="shared" si="2"/>
        <v>21.9</v>
      </c>
      <c r="X139" t="s">
        <v>39</v>
      </c>
      <c r="Y139" t="s">
        <v>234</v>
      </c>
      <c r="Z139" t="s">
        <v>35</v>
      </c>
    </row>
    <row r="140" spans="2:26" ht="60" customHeight="1" x14ac:dyDescent="0.25">
      <c r="B140" t="s">
        <v>355</v>
      </c>
      <c r="C140" t="s">
        <v>217</v>
      </c>
      <c r="D140" t="s">
        <v>490</v>
      </c>
      <c r="E140" t="s">
        <v>26</v>
      </c>
      <c r="F140" t="s">
        <v>27</v>
      </c>
      <c r="G140" t="s">
        <v>28</v>
      </c>
      <c r="H140" t="s">
        <v>29</v>
      </c>
      <c r="I140" t="s">
        <v>219</v>
      </c>
      <c r="J140" t="s">
        <v>31</v>
      </c>
      <c r="K140" t="s">
        <v>363</v>
      </c>
      <c r="M140" t="s">
        <v>364</v>
      </c>
      <c r="N140" t="s">
        <v>69</v>
      </c>
      <c r="O140">
        <v>1</v>
      </c>
      <c r="P140" t="s">
        <v>35</v>
      </c>
      <c r="Q140" t="s">
        <v>35</v>
      </c>
      <c r="R140" t="s">
        <v>36</v>
      </c>
      <c r="S140" t="s">
        <v>365</v>
      </c>
      <c r="T140" t="s">
        <v>35</v>
      </c>
      <c r="U140" t="s">
        <v>35</v>
      </c>
      <c r="V140">
        <v>21.9</v>
      </c>
      <c r="W140">
        <f t="shared" si="2"/>
        <v>21.9</v>
      </c>
      <c r="X140" t="s">
        <v>39</v>
      </c>
      <c r="Y140" t="s">
        <v>252</v>
      </c>
      <c r="Z140" t="s">
        <v>35</v>
      </c>
    </row>
    <row r="141" spans="2:26" ht="60" customHeight="1" x14ac:dyDescent="0.25">
      <c r="B141" t="s">
        <v>355</v>
      </c>
      <c r="C141" t="s">
        <v>217</v>
      </c>
      <c r="D141" t="s">
        <v>491</v>
      </c>
      <c r="E141" t="s">
        <v>26</v>
      </c>
      <c r="F141" t="s">
        <v>27</v>
      </c>
      <c r="G141" t="s">
        <v>28</v>
      </c>
      <c r="H141" t="s">
        <v>29</v>
      </c>
      <c r="I141" t="s">
        <v>219</v>
      </c>
      <c r="J141" t="s">
        <v>31</v>
      </c>
      <c r="K141" t="s">
        <v>410</v>
      </c>
      <c r="M141" t="s">
        <v>411</v>
      </c>
      <c r="N141" t="s">
        <v>34</v>
      </c>
      <c r="O141">
        <v>1</v>
      </c>
      <c r="P141" t="s">
        <v>35</v>
      </c>
      <c r="Q141" t="s">
        <v>35</v>
      </c>
      <c r="R141" t="s">
        <v>36</v>
      </c>
      <c r="S141" t="s">
        <v>412</v>
      </c>
      <c r="T141" t="s">
        <v>233</v>
      </c>
      <c r="U141" t="s">
        <v>35</v>
      </c>
      <c r="V141">
        <v>21.9</v>
      </c>
      <c r="W141">
        <f t="shared" si="2"/>
        <v>21.9</v>
      </c>
      <c r="X141" t="s">
        <v>39</v>
      </c>
      <c r="Y141" t="s">
        <v>234</v>
      </c>
      <c r="Z141" t="s">
        <v>35</v>
      </c>
    </row>
    <row r="142" spans="2:26" ht="60" customHeight="1" x14ac:dyDescent="0.25">
      <c r="B142" t="s">
        <v>355</v>
      </c>
      <c r="C142" t="s">
        <v>217</v>
      </c>
      <c r="D142" t="s">
        <v>492</v>
      </c>
      <c r="E142" t="s">
        <v>26</v>
      </c>
      <c r="F142" t="s">
        <v>27</v>
      </c>
      <c r="G142" t="s">
        <v>28</v>
      </c>
      <c r="H142" t="s">
        <v>29</v>
      </c>
      <c r="I142" t="s">
        <v>219</v>
      </c>
      <c r="J142" t="s">
        <v>31</v>
      </c>
      <c r="K142" t="s">
        <v>370</v>
      </c>
      <c r="M142" t="s">
        <v>371</v>
      </c>
      <c r="N142" t="s">
        <v>34</v>
      </c>
      <c r="O142">
        <v>3</v>
      </c>
      <c r="P142" t="s">
        <v>35</v>
      </c>
      <c r="Q142" t="s">
        <v>35</v>
      </c>
      <c r="R142" t="s">
        <v>36</v>
      </c>
      <c r="S142" t="s">
        <v>372</v>
      </c>
      <c r="T142" t="s">
        <v>35</v>
      </c>
      <c r="U142" t="s">
        <v>35</v>
      </c>
      <c r="V142">
        <v>21.9</v>
      </c>
      <c r="W142">
        <f t="shared" si="2"/>
        <v>65.699999999999989</v>
      </c>
      <c r="X142" t="s">
        <v>39</v>
      </c>
      <c r="Y142" t="s">
        <v>252</v>
      </c>
      <c r="Z142" t="s">
        <v>35</v>
      </c>
    </row>
    <row r="143" spans="2:26" ht="60" customHeight="1" x14ac:dyDescent="0.25">
      <c r="B143" t="s">
        <v>355</v>
      </c>
      <c r="C143" t="s">
        <v>217</v>
      </c>
      <c r="D143" t="s">
        <v>493</v>
      </c>
      <c r="E143" t="s">
        <v>26</v>
      </c>
      <c r="F143" t="s">
        <v>27</v>
      </c>
      <c r="G143" t="s">
        <v>28</v>
      </c>
      <c r="H143" t="s">
        <v>29</v>
      </c>
      <c r="I143" t="s">
        <v>219</v>
      </c>
      <c r="J143" t="s">
        <v>31</v>
      </c>
      <c r="K143" t="s">
        <v>494</v>
      </c>
      <c r="M143" t="s">
        <v>495</v>
      </c>
      <c r="N143" t="s">
        <v>99</v>
      </c>
      <c r="O143">
        <v>2</v>
      </c>
      <c r="P143" t="s">
        <v>35</v>
      </c>
      <c r="Q143" t="s">
        <v>35</v>
      </c>
      <c r="R143" t="s">
        <v>36</v>
      </c>
      <c r="S143" t="s">
        <v>496</v>
      </c>
      <c r="T143" t="s">
        <v>35</v>
      </c>
      <c r="U143" t="s">
        <v>35</v>
      </c>
      <c r="V143">
        <v>21.9</v>
      </c>
      <c r="W143">
        <f t="shared" si="2"/>
        <v>43.8</v>
      </c>
      <c r="X143" t="s">
        <v>39</v>
      </c>
      <c r="Y143" t="s">
        <v>35</v>
      </c>
      <c r="Z143" t="s">
        <v>35</v>
      </c>
    </row>
    <row r="144" spans="2:26" ht="60" customHeight="1" x14ac:dyDescent="0.25">
      <c r="B144" t="s">
        <v>355</v>
      </c>
      <c r="C144" t="s">
        <v>217</v>
      </c>
      <c r="D144" t="s">
        <v>497</v>
      </c>
      <c r="E144" t="s">
        <v>26</v>
      </c>
      <c r="F144" t="s">
        <v>27</v>
      </c>
      <c r="G144" t="s">
        <v>28</v>
      </c>
      <c r="H144" t="s">
        <v>29</v>
      </c>
      <c r="I144" t="s">
        <v>219</v>
      </c>
      <c r="J144" t="s">
        <v>31</v>
      </c>
      <c r="K144" t="s">
        <v>363</v>
      </c>
      <c r="M144" t="s">
        <v>364</v>
      </c>
      <c r="N144" t="s">
        <v>69</v>
      </c>
      <c r="O144">
        <v>1</v>
      </c>
      <c r="P144" t="s">
        <v>35</v>
      </c>
      <c r="Q144" t="s">
        <v>35</v>
      </c>
      <c r="R144" t="s">
        <v>36</v>
      </c>
      <c r="S144" t="s">
        <v>365</v>
      </c>
      <c r="T144" t="s">
        <v>35</v>
      </c>
      <c r="U144" t="s">
        <v>35</v>
      </c>
      <c r="V144">
        <v>21.9</v>
      </c>
      <c r="W144">
        <f t="shared" si="2"/>
        <v>21.9</v>
      </c>
      <c r="X144" t="s">
        <v>39</v>
      </c>
      <c r="Y144" t="s">
        <v>252</v>
      </c>
      <c r="Z144" t="s">
        <v>35</v>
      </c>
    </row>
    <row r="145" spans="2:26" ht="60" customHeight="1" x14ac:dyDescent="0.25">
      <c r="B145" t="s">
        <v>355</v>
      </c>
      <c r="C145" t="s">
        <v>217</v>
      </c>
      <c r="D145" t="s">
        <v>498</v>
      </c>
      <c r="E145" t="s">
        <v>26</v>
      </c>
      <c r="F145" t="s">
        <v>27</v>
      </c>
      <c r="G145" t="s">
        <v>28</v>
      </c>
      <c r="H145" t="s">
        <v>29</v>
      </c>
      <c r="I145" t="s">
        <v>219</v>
      </c>
      <c r="J145" t="s">
        <v>31</v>
      </c>
      <c r="K145" t="s">
        <v>363</v>
      </c>
      <c r="M145" t="s">
        <v>364</v>
      </c>
      <c r="N145" t="s">
        <v>59</v>
      </c>
      <c r="O145">
        <v>1</v>
      </c>
      <c r="P145" t="s">
        <v>35</v>
      </c>
      <c r="Q145" t="s">
        <v>35</v>
      </c>
      <c r="R145" t="s">
        <v>36</v>
      </c>
      <c r="S145" t="s">
        <v>365</v>
      </c>
      <c r="T145" t="s">
        <v>35</v>
      </c>
      <c r="U145" t="s">
        <v>35</v>
      </c>
      <c r="V145">
        <v>21.9</v>
      </c>
      <c r="W145">
        <f t="shared" si="2"/>
        <v>21.9</v>
      </c>
      <c r="X145" t="s">
        <v>39</v>
      </c>
      <c r="Y145" t="s">
        <v>252</v>
      </c>
      <c r="Z145" t="s">
        <v>35</v>
      </c>
    </row>
    <row r="146" spans="2:26" ht="60" customHeight="1" x14ac:dyDescent="0.25">
      <c r="B146" t="s">
        <v>355</v>
      </c>
      <c r="C146" t="s">
        <v>217</v>
      </c>
      <c r="D146" t="s">
        <v>499</v>
      </c>
      <c r="E146" t="s">
        <v>26</v>
      </c>
      <c r="F146" t="s">
        <v>27</v>
      </c>
      <c r="G146" t="s">
        <v>28</v>
      </c>
      <c r="H146" t="s">
        <v>29</v>
      </c>
      <c r="I146" t="s">
        <v>219</v>
      </c>
      <c r="J146" t="s">
        <v>31</v>
      </c>
      <c r="K146" t="s">
        <v>370</v>
      </c>
      <c r="M146" t="s">
        <v>371</v>
      </c>
      <c r="N146" t="s">
        <v>69</v>
      </c>
      <c r="O146">
        <v>2</v>
      </c>
      <c r="P146" t="s">
        <v>35</v>
      </c>
      <c r="Q146" t="s">
        <v>35</v>
      </c>
      <c r="R146" t="s">
        <v>36</v>
      </c>
      <c r="S146" t="s">
        <v>372</v>
      </c>
      <c r="T146" t="s">
        <v>35</v>
      </c>
      <c r="U146" t="s">
        <v>35</v>
      </c>
      <c r="V146">
        <v>21.9</v>
      </c>
      <c r="W146">
        <f t="shared" si="2"/>
        <v>43.8</v>
      </c>
      <c r="X146" t="s">
        <v>39</v>
      </c>
      <c r="Y146" t="s">
        <v>252</v>
      </c>
      <c r="Z146" t="s">
        <v>35</v>
      </c>
    </row>
    <row r="147" spans="2:26" ht="60" customHeight="1" x14ac:dyDescent="0.25">
      <c r="B147" t="s">
        <v>355</v>
      </c>
      <c r="C147" t="s">
        <v>217</v>
      </c>
      <c r="D147" t="s">
        <v>500</v>
      </c>
      <c r="E147" t="s">
        <v>26</v>
      </c>
      <c r="F147" t="s">
        <v>27</v>
      </c>
      <c r="G147" t="s">
        <v>28</v>
      </c>
      <c r="H147" t="s">
        <v>29</v>
      </c>
      <c r="I147" t="s">
        <v>219</v>
      </c>
      <c r="J147" t="s">
        <v>31</v>
      </c>
      <c r="K147" t="s">
        <v>501</v>
      </c>
      <c r="M147" t="s">
        <v>396</v>
      </c>
      <c r="N147" t="s">
        <v>59</v>
      </c>
      <c r="O147">
        <v>1</v>
      </c>
      <c r="P147" t="s">
        <v>35</v>
      </c>
      <c r="Q147" t="s">
        <v>35</v>
      </c>
      <c r="R147" t="s">
        <v>36</v>
      </c>
      <c r="S147" t="s">
        <v>502</v>
      </c>
      <c r="T147" t="s">
        <v>101</v>
      </c>
      <c r="U147" t="s">
        <v>35</v>
      </c>
      <c r="V147">
        <v>21.9</v>
      </c>
      <c r="W147">
        <f t="shared" si="2"/>
        <v>21.9</v>
      </c>
      <c r="X147" t="s">
        <v>39</v>
      </c>
      <c r="Y147" t="s">
        <v>503</v>
      </c>
      <c r="Z147" t="s">
        <v>35</v>
      </c>
    </row>
    <row r="148" spans="2:26" ht="60" customHeight="1" x14ac:dyDescent="0.25">
      <c r="B148" t="s">
        <v>355</v>
      </c>
      <c r="C148" t="s">
        <v>217</v>
      </c>
      <c r="D148" t="s">
        <v>504</v>
      </c>
      <c r="E148" t="s">
        <v>26</v>
      </c>
      <c r="F148" t="s">
        <v>27</v>
      </c>
      <c r="G148" t="s">
        <v>28</v>
      </c>
      <c r="H148" t="s">
        <v>29</v>
      </c>
      <c r="I148" t="s">
        <v>219</v>
      </c>
      <c r="J148" t="s">
        <v>31</v>
      </c>
      <c r="K148" t="s">
        <v>505</v>
      </c>
      <c r="M148" t="s">
        <v>35</v>
      </c>
      <c r="N148" t="s">
        <v>35</v>
      </c>
      <c r="O148">
        <v>1</v>
      </c>
      <c r="P148" t="s">
        <v>35</v>
      </c>
      <c r="Q148" t="s">
        <v>35</v>
      </c>
      <c r="R148" t="s">
        <v>36</v>
      </c>
      <c r="S148" t="s">
        <v>506</v>
      </c>
      <c r="T148" t="s">
        <v>35</v>
      </c>
      <c r="U148" t="s">
        <v>35</v>
      </c>
      <c r="V148">
        <v>89</v>
      </c>
      <c r="W148">
        <f t="shared" si="2"/>
        <v>89</v>
      </c>
      <c r="X148" t="s">
        <v>35</v>
      </c>
      <c r="Y148" t="s">
        <v>35</v>
      </c>
      <c r="Z148" t="s">
        <v>35</v>
      </c>
    </row>
    <row r="149" spans="2:26" ht="60" customHeight="1" x14ac:dyDescent="0.25">
      <c r="B149" t="s">
        <v>355</v>
      </c>
      <c r="C149" t="s">
        <v>217</v>
      </c>
      <c r="D149" t="s">
        <v>507</v>
      </c>
      <c r="E149" t="s">
        <v>26</v>
      </c>
      <c r="F149" t="s">
        <v>27</v>
      </c>
      <c r="G149" t="s">
        <v>28</v>
      </c>
      <c r="H149" t="s">
        <v>29</v>
      </c>
      <c r="I149" t="s">
        <v>219</v>
      </c>
      <c r="J149" t="s">
        <v>31</v>
      </c>
      <c r="K149" t="s">
        <v>508</v>
      </c>
      <c r="M149" t="s">
        <v>200</v>
      </c>
      <c r="N149" t="s">
        <v>69</v>
      </c>
      <c r="O149">
        <v>1</v>
      </c>
      <c r="P149" t="s">
        <v>35</v>
      </c>
      <c r="Q149" t="s">
        <v>35</v>
      </c>
      <c r="R149" t="s">
        <v>36</v>
      </c>
      <c r="S149" t="s">
        <v>412</v>
      </c>
      <c r="T149" t="s">
        <v>139</v>
      </c>
      <c r="U149" t="s">
        <v>35</v>
      </c>
      <c r="V149">
        <v>29.9</v>
      </c>
      <c r="W149">
        <f t="shared" si="2"/>
        <v>29.9</v>
      </c>
      <c r="X149" t="s">
        <v>39</v>
      </c>
      <c r="Y149" t="s">
        <v>509</v>
      </c>
      <c r="Z149" t="s">
        <v>35</v>
      </c>
    </row>
    <row r="150" spans="2:26" ht="60" customHeight="1" x14ac:dyDescent="0.25">
      <c r="B150" t="s">
        <v>355</v>
      </c>
      <c r="C150" t="s">
        <v>217</v>
      </c>
      <c r="D150" t="s">
        <v>510</v>
      </c>
      <c r="E150" t="s">
        <v>26</v>
      </c>
      <c r="F150" t="s">
        <v>27</v>
      </c>
      <c r="G150" t="s">
        <v>28</v>
      </c>
      <c r="H150" t="s">
        <v>29</v>
      </c>
      <c r="I150" t="s">
        <v>219</v>
      </c>
      <c r="J150" t="s">
        <v>31</v>
      </c>
      <c r="K150" t="s">
        <v>511</v>
      </c>
      <c r="M150" t="s">
        <v>35</v>
      </c>
      <c r="N150" t="s">
        <v>59</v>
      </c>
      <c r="O150">
        <v>1</v>
      </c>
      <c r="P150" t="s">
        <v>35</v>
      </c>
      <c r="Q150" t="s">
        <v>35</v>
      </c>
      <c r="R150" t="s">
        <v>36</v>
      </c>
      <c r="S150" t="s">
        <v>358</v>
      </c>
      <c r="T150" t="s">
        <v>35</v>
      </c>
      <c r="U150" t="s">
        <v>35</v>
      </c>
      <c r="V150">
        <v>31.9</v>
      </c>
      <c r="W150">
        <f t="shared" si="2"/>
        <v>31.9</v>
      </c>
      <c r="X150" t="s">
        <v>39</v>
      </c>
      <c r="Y150" t="s">
        <v>35</v>
      </c>
      <c r="Z150" t="s">
        <v>35</v>
      </c>
    </row>
    <row r="151" spans="2:26" ht="60" customHeight="1" x14ac:dyDescent="0.25">
      <c r="B151" t="s">
        <v>355</v>
      </c>
      <c r="C151" t="s">
        <v>217</v>
      </c>
      <c r="D151" t="s">
        <v>512</v>
      </c>
      <c r="E151" t="s">
        <v>26</v>
      </c>
      <c r="F151" t="s">
        <v>27</v>
      </c>
      <c r="G151" t="s">
        <v>28</v>
      </c>
      <c r="H151" t="s">
        <v>29</v>
      </c>
      <c r="I151" t="s">
        <v>219</v>
      </c>
      <c r="J151" t="s">
        <v>31</v>
      </c>
      <c r="K151" t="s">
        <v>513</v>
      </c>
      <c r="M151" t="s">
        <v>200</v>
      </c>
      <c r="N151" t="s">
        <v>69</v>
      </c>
      <c r="O151">
        <v>1</v>
      </c>
      <c r="P151" t="s">
        <v>35</v>
      </c>
      <c r="Q151" t="s">
        <v>35</v>
      </c>
      <c r="R151" t="s">
        <v>36</v>
      </c>
      <c r="S151" t="s">
        <v>514</v>
      </c>
      <c r="T151" t="s">
        <v>101</v>
      </c>
      <c r="U151" t="s">
        <v>35</v>
      </c>
      <c r="V151">
        <v>21.9</v>
      </c>
      <c r="W151">
        <f t="shared" si="2"/>
        <v>21.9</v>
      </c>
      <c r="X151" t="s">
        <v>39</v>
      </c>
      <c r="Y151" t="s">
        <v>503</v>
      </c>
      <c r="Z151" t="s">
        <v>35</v>
      </c>
    </row>
    <row r="152" spans="2:26" ht="60" customHeight="1" x14ac:dyDescent="0.25">
      <c r="B152" t="s">
        <v>355</v>
      </c>
      <c r="C152" t="s">
        <v>217</v>
      </c>
      <c r="D152" t="s">
        <v>515</v>
      </c>
      <c r="E152" t="s">
        <v>26</v>
      </c>
      <c r="F152" t="s">
        <v>27</v>
      </c>
      <c r="G152" t="s">
        <v>28</v>
      </c>
      <c r="H152" t="s">
        <v>29</v>
      </c>
      <c r="I152" t="s">
        <v>219</v>
      </c>
      <c r="J152" t="s">
        <v>31</v>
      </c>
      <c r="K152" t="s">
        <v>516</v>
      </c>
      <c r="M152" t="s">
        <v>54</v>
      </c>
      <c r="N152" t="s">
        <v>69</v>
      </c>
      <c r="O152">
        <v>1</v>
      </c>
      <c r="P152" t="s">
        <v>35</v>
      </c>
      <c r="Q152" t="s">
        <v>35</v>
      </c>
      <c r="R152" t="s">
        <v>36</v>
      </c>
      <c r="S152" t="s">
        <v>517</v>
      </c>
      <c r="T152" t="s">
        <v>233</v>
      </c>
      <c r="U152" t="s">
        <v>35</v>
      </c>
      <c r="V152">
        <v>21.9</v>
      </c>
      <c r="W152">
        <f t="shared" si="2"/>
        <v>21.9</v>
      </c>
      <c r="X152" t="s">
        <v>39</v>
      </c>
      <c r="Y152" t="s">
        <v>518</v>
      </c>
      <c r="Z152" t="s">
        <v>35</v>
      </c>
    </row>
    <row r="153" spans="2:26" ht="60" customHeight="1" x14ac:dyDescent="0.25">
      <c r="B153" t="s">
        <v>355</v>
      </c>
      <c r="C153" t="s">
        <v>217</v>
      </c>
      <c r="D153" t="s">
        <v>519</v>
      </c>
      <c r="E153" t="s">
        <v>26</v>
      </c>
      <c r="F153" t="s">
        <v>27</v>
      </c>
      <c r="G153" t="s">
        <v>28</v>
      </c>
      <c r="H153" t="s">
        <v>29</v>
      </c>
      <c r="I153" t="s">
        <v>219</v>
      </c>
      <c r="J153" t="s">
        <v>31</v>
      </c>
      <c r="K153" t="s">
        <v>520</v>
      </c>
      <c r="M153" t="s">
        <v>54</v>
      </c>
      <c r="N153" t="s">
        <v>69</v>
      </c>
      <c r="O153">
        <v>1</v>
      </c>
      <c r="P153" t="s">
        <v>35</v>
      </c>
      <c r="Q153" t="s">
        <v>35</v>
      </c>
      <c r="R153" t="s">
        <v>36</v>
      </c>
      <c r="S153" t="s">
        <v>521</v>
      </c>
      <c r="T153" t="s">
        <v>233</v>
      </c>
      <c r="U153" t="s">
        <v>35</v>
      </c>
      <c r="V153">
        <v>21.9</v>
      </c>
      <c r="W153">
        <f t="shared" si="2"/>
        <v>21.9</v>
      </c>
      <c r="X153" t="s">
        <v>39</v>
      </c>
      <c r="Y153" t="s">
        <v>518</v>
      </c>
      <c r="Z153" t="s">
        <v>35</v>
      </c>
    </row>
    <row r="154" spans="2:26" ht="60" customHeight="1" x14ac:dyDescent="0.25">
      <c r="B154" t="s">
        <v>355</v>
      </c>
      <c r="C154" t="s">
        <v>217</v>
      </c>
      <c r="D154" t="s">
        <v>522</v>
      </c>
      <c r="E154" t="s">
        <v>26</v>
      </c>
      <c r="F154" t="s">
        <v>27</v>
      </c>
      <c r="G154" t="s">
        <v>28</v>
      </c>
      <c r="H154" t="s">
        <v>29</v>
      </c>
      <c r="I154" t="s">
        <v>219</v>
      </c>
      <c r="J154" t="s">
        <v>31</v>
      </c>
      <c r="K154" t="s">
        <v>523</v>
      </c>
      <c r="M154" t="s">
        <v>524</v>
      </c>
      <c r="N154" t="s">
        <v>49</v>
      </c>
      <c r="O154">
        <v>1</v>
      </c>
      <c r="P154" t="s">
        <v>35</v>
      </c>
      <c r="Q154" t="s">
        <v>35</v>
      </c>
      <c r="R154" t="s">
        <v>36</v>
      </c>
      <c r="S154" t="s">
        <v>525</v>
      </c>
      <c r="T154" t="s">
        <v>35</v>
      </c>
      <c r="U154" t="s">
        <v>35</v>
      </c>
      <c r="V154">
        <v>46.9</v>
      </c>
      <c r="W154">
        <f t="shared" si="2"/>
        <v>46.9</v>
      </c>
      <c r="X154" t="s">
        <v>39</v>
      </c>
      <c r="Y154" t="s">
        <v>35</v>
      </c>
      <c r="Z154" t="s">
        <v>35</v>
      </c>
    </row>
    <row r="155" spans="2:26" ht="60" customHeight="1" x14ac:dyDescent="0.25">
      <c r="B155" t="s">
        <v>355</v>
      </c>
      <c r="C155" t="s">
        <v>217</v>
      </c>
      <c r="D155" t="s">
        <v>526</v>
      </c>
      <c r="E155" t="s">
        <v>26</v>
      </c>
      <c r="F155" t="s">
        <v>27</v>
      </c>
      <c r="G155" t="s">
        <v>28</v>
      </c>
      <c r="H155" t="s">
        <v>29</v>
      </c>
      <c r="I155" t="s">
        <v>219</v>
      </c>
      <c r="J155" t="s">
        <v>31</v>
      </c>
      <c r="K155" t="s">
        <v>527</v>
      </c>
      <c r="M155" t="s">
        <v>528</v>
      </c>
      <c r="N155" t="s">
        <v>49</v>
      </c>
      <c r="O155">
        <v>1</v>
      </c>
      <c r="P155" t="s">
        <v>35</v>
      </c>
      <c r="Q155" t="s">
        <v>35</v>
      </c>
      <c r="R155" t="s">
        <v>36</v>
      </c>
      <c r="S155" t="s">
        <v>529</v>
      </c>
      <c r="T155" t="s">
        <v>35</v>
      </c>
      <c r="U155" t="s">
        <v>35</v>
      </c>
      <c r="V155">
        <v>42.9</v>
      </c>
      <c r="W155">
        <f t="shared" si="2"/>
        <v>42.9</v>
      </c>
      <c r="X155" t="s">
        <v>39</v>
      </c>
      <c r="Y155" t="s">
        <v>35</v>
      </c>
      <c r="Z155" t="s">
        <v>35</v>
      </c>
    </row>
    <row r="156" spans="2:26" ht="60" customHeight="1" x14ac:dyDescent="0.25">
      <c r="B156" t="s">
        <v>355</v>
      </c>
      <c r="C156" t="s">
        <v>217</v>
      </c>
      <c r="D156" t="s">
        <v>530</v>
      </c>
      <c r="E156" t="s">
        <v>26</v>
      </c>
      <c r="F156" t="s">
        <v>27</v>
      </c>
      <c r="G156" t="s">
        <v>28</v>
      </c>
      <c r="H156" t="s">
        <v>29</v>
      </c>
      <c r="I156" t="s">
        <v>219</v>
      </c>
      <c r="J156" t="s">
        <v>31</v>
      </c>
      <c r="K156" t="s">
        <v>527</v>
      </c>
      <c r="M156" t="s">
        <v>528</v>
      </c>
      <c r="N156" t="s">
        <v>59</v>
      </c>
      <c r="O156">
        <v>2</v>
      </c>
      <c r="P156" t="s">
        <v>35</v>
      </c>
      <c r="Q156" t="s">
        <v>35</v>
      </c>
      <c r="R156" t="s">
        <v>36</v>
      </c>
      <c r="S156" t="s">
        <v>529</v>
      </c>
      <c r="T156" t="s">
        <v>35</v>
      </c>
      <c r="U156" t="s">
        <v>35</v>
      </c>
      <c r="V156">
        <v>42.9</v>
      </c>
      <c r="W156">
        <f t="shared" si="2"/>
        <v>85.8</v>
      </c>
      <c r="X156" t="s">
        <v>39</v>
      </c>
      <c r="Y156" t="s">
        <v>35</v>
      </c>
      <c r="Z156" t="s">
        <v>35</v>
      </c>
    </row>
    <row r="157" spans="2:26" ht="60" customHeight="1" x14ac:dyDescent="0.25">
      <c r="B157" t="s">
        <v>355</v>
      </c>
      <c r="C157" t="s">
        <v>217</v>
      </c>
      <c r="D157" t="s">
        <v>531</v>
      </c>
      <c r="E157" t="s">
        <v>26</v>
      </c>
      <c r="F157" t="s">
        <v>27</v>
      </c>
      <c r="G157" t="s">
        <v>28</v>
      </c>
      <c r="H157" t="s">
        <v>29</v>
      </c>
      <c r="I157" t="s">
        <v>219</v>
      </c>
      <c r="J157" t="s">
        <v>31</v>
      </c>
      <c r="K157" t="s">
        <v>532</v>
      </c>
      <c r="M157" t="s">
        <v>35</v>
      </c>
      <c r="N157" t="s">
        <v>59</v>
      </c>
      <c r="O157">
        <v>4</v>
      </c>
      <c r="P157" t="s">
        <v>35</v>
      </c>
      <c r="Q157" t="s">
        <v>35</v>
      </c>
      <c r="R157" t="s">
        <v>36</v>
      </c>
      <c r="S157" t="s">
        <v>533</v>
      </c>
      <c r="T157" t="s">
        <v>35</v>
      </c>
      <c r="U157" t="s">
        <v>35</v>
      </c>
      <c r="V157">
        <v>21.9</v>
      </c>
      <c r="W157">
        <f t="shared" si="2"/>
        <v>87.6</v>
      </c>
      <c r="X157" t="s">
        <v>39</v>
      </c>
      <c r="Y157" t="s">
        <v>35</v>
      </c>
      <c r="Z157" t="s">
        <v>35</v>
      </c>
    </row>
    <row r="158" spans="2:26" ht="60" customHeight="1" x14ac:dyDescent="0.25">
      <c r="B158" t="s">
        <v>355</v>
      </c>
      <c r="C158" t="s">
        <v>217</v>
      </c>
      <c r="D158" t="s">
        <v>534</v>
      </c>
      <c r="E158" t="s">
        <v>26</v>
      </c>
      <c r="F158" t="s">
        <v>27</v>
      </c>
      <c r="G158" t="s">
        <v>28</v>
      </c>
      <c r="H158" t="s">
        <v>29</v>
      </c>
      <c r="I158" t="s">
        <v>219</v>
      </c>
      <c r="J158" t="s">
        <v>31</v>
      </c>
      <c r="K158" t="s">
        <v>367</v>
      </c>
      <c r="M158" t="s">
        <v>54</v>
      </c>
      <c r="N158" t="s">
        <v>34</v>
      </c>
      <c r="O158">
        <v>5</v>
      </c>
      <c r="P158" t="s">
        <v>35</v>
      </c>
      <c r="Q158" t="s">
        <v>35</v>
      </c>
      <c r="R158" t="s">
        <v>36</v>
      </c>
      <c r="S158" t="s">
        <v>358</v>
      </c>
      <c r="T158" t="s">
        <v>35</v>
      </c>
      <c r="U158" t="s">
        <v>35</v>
      </c>
      <c r="V158">
        <v>21.9</v>
      </c>
      <c r="W158">
        <f t="shared" si="2"/>
        <v>109.5</v>
      </c>
      <c r="X158" t="s">
        <v>39</v>
      </c>
      <c r="Y158" t="s">
        <v>35</v>
      </c>
      <c r="Z158" t="s">
        <v>35</v>
      </c>
    </row>
    <row r="159" spans="2:26" ht="60" customHeight="1" x14ac:dyDescent="0.25">
      <c r="B159" t="s">
        <v>355</v>
      </c>
      <c r="C159" t="s">
        <v>217</v>
      </c>
      <c r="D159" t="s">
        <v>535</v>
      </c>
      <c r="E159" t="s">
        <v>26</v>
      </c>
      <c r="F159" t="s">
        <v>27</v>
      </c>
      <c r="G159" t="s">
        <v>28</v>
      </c>
      <c r="H159" t="s">
        <v>29</v>
      </c>
      <c r="I159" t="s">
        <v>219</v>
      </c>
      <c r="J159" t="s">
        <v>31</v>
      </c>
      <c r="K159" t="s">
        <v>513</v>
      </c>
      <c r="M159" t="s">
        <v>200</v>
      </c>
      <c r="N159" t="s">
        <v>59</v>
      </c>
      <c r="O159">
        <v>2</v>
      </c>
      <c r="P159" t="s">
        <v>35</v>
      </c>
      <c r="Q159" t="s">
        <v>35</v>
      </c>
      <c r="R159" t="s">
        <v>36</v>
      </c>
      <c r="S159" t="s">
        <v>514</v>
      </c>
      <c r="T159" t="s">
        <v>101</v>
      </c>
      <c r="U159" t="s">
        <v>35</v>
      </c>
      <c r="V159">
        <v>21.9</v>
      </c>
      <c r="W159">
        <f t="shared" si="2"/>
        <v>43.8</v>
      </c>
      <c r="X159" t="s">
        <v>39</v>
      </c>
      <c r="Y159" t="s">
        <v>503</v>
      </c>
      <c r="Z159" t="s">
        <v>35</v>
      </c>
    </row>
    <row r="160" spans="2:26" ht="60" customHeight="1" x14ac:dyDescent="0.25">
      <c r="B160" t="s">
        <v>355</v>
      </c>
      <c r="C160" t="s">
        <v>217</v>
      </c>
      <c r="D160" t="s">
        <v>536</v>
      </c>
      <c r="E160" t="s">
        <v>26</v>
      </c>
      <c r="F160" t="s">
        <v>27</v>
      </c>
      <c r="G160" t="s">
        <v>28</v>
      </c>
      <c r="H160" t="s">
        <v>29</v>
      </c>
      <c r="I160" t="s">
        <v>219</v>
      </c>
      <c r="J160" t="s">
        <v>31</v>
      </c>
      <c r="K160" t="s">
        <v>537</v>
      </c>
      <c r="M160" t="s">
        <v>35</v>
      </c>
      <c r="N160" t="s">
        <v>69</v>
      </c>
      <c r="O160">
        <v>1</v>
      </c>
      <c r="P160" t="s">
        <v>35</v>
      </c>
      <c r="Q160" t="s">
        <v>35</v>
      </c>
      <c r="R160" t="s">
        <v>36</v>
      </c>
      <c r="S160" t="s">
        <v>533</v>
      </c>
      <c r="T160" t="s">
        <v>35</v>
      </c>
      <c r="U160" t="s">
        <v>35</v>
      </c>
      <c r="V160">
        <v>29.9</v>
      </c>
      <c r="W160">
        <f t="shared" si="2"/>
        <v>29.9</v>
      </c>
      <c r="X160" t="s">
        <v>39</v>
      </c>
      <c r="Y160" t="s">
        <v>35</v>
      </c>
      <c r="Z160" t="s">
        <v>35</v>
      </c>
    </row>
    <row r="161" spans="2:26" ht="60" customHeight="1" x14ac:dyDescent="0.25">
      <c r="B161" t="s">
        <v>355</v>
      </c>
      <c r="C161" t="s">
        <v>217</v>
      </c>
      <c r="D161" t="s">
        <v>538</v>
      </c>
      <c r="E161" t="s">
        <v>26</v>
      </c>
      <c r="F161" t="s">
        <v>27</v>
      </c>
      <c r="G161" t="s">
        <v>28</v>
      </c>
      <c r="H161" t="s">
        <v>29</v>
      </c>
      <c r="I161" t="s">
        <v>219</v>
      </c>
      <c r="J161" t="s">
        <v>31</v>
      </c>
      <c r="K161" t="s">
        <v>511</v>
      </c>
      <c r="M161" t="s">
        <v>35</v>
      </c>
      <c r="N161" t="s">
        <v>69</v>
      </c>
      <c r="O161">
        <v>1</v>
      </c>
      <c r="P161" t="s">
        <v>35</v>
      </c>
      <c r="Q161" t="s">
        <v>35</v>
      </c>
      <c r="R161" t="s">
        <v>36</v>
      </c>
      <c r="S161" t="s">
        <v>358</v>
      </c>
      <c r="T161" t="s">
        <v>35</v>
      </c>
      <c r="U161" t="s">
        <v>35</v>
      </c>
      <c r="V161">
        <v>31.9</v>
      </c>
      <c r="W161">
        <f t="shared" si="2"/>
        <v>31.9</v>
      </c>
      <c r="X161" t="s">
        <v>39</v>
      </c>
      <c r="Y161" t="s">
        <v>35</v>
      </c>
      <c r="Z161" t="s">
        <v>35</v>
      </c>
    </row>
    <row r="162" spans="2:26" ht="60" customHeight="1" x14ac:dyDescent="0.25">
      <c r="B162" t="s">
        <v>355</v>
      </c>
      <c r="C162" t="s">
        <v>217</v>
      </c>
      <c r="D162" t="s">
        <v>539</v>
      </c>
      <c r="E162" t="s">
        <v>26</v>
      </c>
      <c r="F162" t="s">
        <v>27</v>
      </c>
      <c r="G162" t="s">
        <v>28</v>
      </c>
      <c r="H162" t="s">
        <v>29</v>
      </c>
      <c r="I162" t="s">
        <v>219</v>
      </c>
      <c r="J162" t="s">
        <v>31</v>
      </c>
      <c r="K162" t="s">
        <v>540</v>
      </c>
      <c r="M162" t="s">
        <v>35</v>
      </c>
      <c r="N162" t="s">
        <v>59</v>
      </c>
      <c r="O162">
        <v>1</v>
      </c>
      <c r="P162" t="s">
        <v>35</v>
      </c>
      <c r="Q162" t="s">
        <v>35</v>
      </c>
      <c r="R162" t="s">
        <v>36</v>
      </c>
      <c r="S162" t="s">
        <v>358</v>
      </c>
      <c r="T162" t="s">
        <v>35</v>
      </c>
      <c r="U162" t="s">
        <v>35</v>
      </c>
      <c r="V162">
        <v>21.9</v>
      </c>
      <c r="W162">
        <f t="shared" si="2"/>
        <v>21.9</v>
      </c>
      <c r="X162" t="s">
        <v>39</v>
      </c>
      <c r="Y162" t="s">
        <v>35</v>
      </c>
      <c r="Z162" t="s">
        <v>35</v>
      </c>
    </row>
    <row r="163" spans="2:26" ht="60" customHeight="1" x14ac:dyDescent="0.25">
      <c r="B163" t="s">
        <v>355</v>
      </c>
      <c r="C163" t="s">
        <v>217</v>
      </c>
      <c r="D163" t="s">
        <v>541</v>
      </c>
      <c r="E163" t="s">
        <v>26</v>
      </c>
      <c r="F163" t="s">
        <v>27</v>
      </c>
      <c r="G163" t="s">
        <v>28</v>
      </c>
      <c r="H163" t="s">
        <v>29</v>
      </c>
      <c r="I163" t="s">
        <v>219</v>
      </c>
      <c r="J163" t="s">
        <v>31</v>
      </c>
      <c r="K163" t="s">
        <v>542</v>
      </c>
      <c r="M163" t="s">
        <v>200</v>
      </c>
      <c r="N163" t="s">
        <v>69</v>
      </c>
      <c r="O163">
        <v>3</v>
      </c>
      <c r="P163" t="s">
        <v>35</v>
      </c>
      <c r="Q163" t="s">
        <v>35</v>
      </c>
      <c r="R163" t="s">
        <v>36</v>
      </c>
      <c r="S163" t="s">
        <v>543</v>
      </c>
      <c r="T163" t="s">
        <v>35</v>
      </c>
      <c r="U163" t="s">
        <v>35</v>
      </c>
      <c r="V163">
        <v>48.9</v>
      </c>
      <c r="W163">
        <f t="shared" si="2"/>
        <v>146.69999999999999</v>
      </c>
      <c r="X163" t="s">
        <v>39</v>
      </c>
      <c r="Y163" t="s">
        <v>387</v>
      </c>
      <c r="Z163" t="s">
        <v>35</v>
      </c>
    </row>
    <row r="164" spans="2:26" ht="60" customHeight="1" x14ac:dyDescent="0.25">
      <c r="B164" t="s">
        <v>355</v>
      </c>
      <c r="C164" t="s">
        <v>217</v>
      </c>
      <c r="D164" t="s">
        <v>544</v>
      </c>
      <c r="E164" t="s">
        <v>26</v>
      </c>
      <c r="F164" t="s">
        <v>27</v>
      </c>
      <c r="G164" t="s">
        <v>28</v>
      </c>
      <c r="H164" t="s">
        <v>29</v>
      </c>
      <c r="I164" t="s">
        <v>219</v>
      </c>
      <c r="J164" t="s">
        <v>31</v>
      </c>
      <c r="K164" t="s">
        <v>523</v>
      </c>
      <c r="M164" t="s">
        <v>524</v>
      </c>
      <c r="N164" t="s">
        <v>34</v>
      </c>
      <c r="O164">
        <v>1</v>
      </c>
      <c r="P164" t="s">
        <v>35</v>
      </c>
      <c r="Q164" t="s">
        <v>35</v>
      </c>
      <c r="R164" t="s">
        <v>36</v>
      </c>
      <c r="S164" t="s">
        <v>525</v>
      </c>
      <c r="T164" t="s">
        <v>35</v>
      </c>
      <c r="U164" t="s">
        <v>35</v>
      </c>
      <c r="V164">
        <v>46.9</v>
      </c>
      <c r="W164">
        <f t="shared" si="2"/>
        <v>46.9</v>
      </c>
      <c r="X164" t="s">
        <v>39</v>
      </c>
      <c r="Y164" t="s">
        <v>35</v>
      </c>
      <c r="Z164" t="s">
        <v>35</v>
      </c>
    </row>
    <row r="165" spans="2:26" ht="60" customHeight="1" x14ac:dyDescent="0.25">
      <c r="B165" t="s">
        <v>355</v>
      </c>
      <c r="C165" t="s">
        <v>217</v>
      </c>
      <c r="D165" t="s">
        <v>545</v>
      </c>
      <c r="E165" t="s">
        <v>26</v>
      </c>
      <c r="F165" t="s">
        <v>27</v>
      </c>
      <c r="G165" t="s">
        <v>28</v>
      </c>
      <c r="H165" t="s">
        <v>29</v>
      </c>
      <c r="I165" t="s">
        <v>219</v>
      </c>
      <c r="J165" t="s">
        <v>31</v>
      </c>
      <c r="K165" t="s">
        <v>546</v>
      </c>
      <c r="M165" t="s">
        <v>35</v>
      </c>
      <c r="N165" t="s">
        <v>34</v>
      </c>
      <c r="O165">
        <v>4</v>
      </c>
      <c r="P165" t="s">
        <v>35</v>
      </c>
      <c r="Q165" t="s">
        <v>35</v>
      </c>
      <c r="R165" t="s">
        <v>36</v>
      </c>
      <c r="S165" t="s">
        <v>386</v>
      </c>
      <c r="T165" t="s">
        <v>35</v>
      </c>
      <c r="U165" t="s">
        <v>35</v>
      </c>
      <c r="V165">
        <v>46.9</v>
      </c>
      <c r="W165">
        <f t="shared" si="2"/>
        <v>187.6</v>
      </c>
      <c r="X165" t="s">
        <v>39</v>
      </c>
      <c r="Y165" t="s">
        <v>35</v>
      </c>
      <c r="Z165" t="s">
        <v>35</v>
      </c>
    </row>
    <row r="166" spans="2:26" ht="60" customHeight="1" x14ac:dyDescent="0.25">
      <c r="B166" t="s">
        <v>355</v>
      </c>
      <c r="C166" t="s">
        <v>217</v>
      </c>
      <c r="D166" t="s">
        <v>547</v>
      </c>
      <c r="E166" t="s">
        <v>26</v>
      </c>
      <c r="F166" t="s">
        <v>27</v>
      </c>
      <c r="G166" t="s">
        <v>28</v>
      </c>
      <c r="H166" t="s">
        <v>29</v>
      </c>
      <c r="I166" t="s">
        <v>219</v>
      </c>
      <c r="J166" t="s">
        <v>31</v>
      </c>
      <c r="K166" t="s">
        <v>367</v>
      </c>
      <c r="M166" t="s">
        <v>54</v>
      </c>
      <c r="N166" t="s">
        <v>34</v>
      </c>
      <c r="O166">
        <v>2</v>
      </c>
      <c r="P166" t="s">
        <v>35</v>
      </c>
      <c r="Q166" t="s">
        <v>35</v>
      </c>
      <c r="R166" t="s">
        <v>36</v>
      </c>
      <c r="S166" t="s">
        <v>548</v>
      </c>
      <c r="T166" t="s">
        <v>35</v>
      </c>
      <c r="U166" t="s">
        <v>35</v>
      </c>
      <c r="V166">
        <v>21.9</v>
      </c>
      <c r="W166">
        <f t="shared" si="2"/>
        <v>43.8</v>
      </c>
      <c r="X166" t="s">
        <v>39</v>
      </c>
      <c r="Y166" t="s">
        <v>35</v>
      </c>
      <c r="Z166" t="s">
        <v>35</v>
      </c>
    </row>
    <row r="167" spans="2:26" ht="60" customHeight="1" x14ac:dyDescent="0.25">
      <c r="B167" t="s">
        <v>355</v>
      </c>
      <c r="C167" t="s">
        <v>217</v>
      </c>
      <c r="D167" t="s">
        <v>549</v>
      </c>
      <c r="E167" t="s">
        <v>26</v>
      </c>
      <c r="F167" t="s">
        <v>27</v>
      </c>
      <c r="G167" t="s">
        <v>28</v>
      </c>
      <c r="H167" t="s">
        <v>29</v>
      </c>
      <c r="I167" t="s">
        <v>219</v>
      </c>
      <c r="J167" t="s">
        <v>31</v>
      </c>
      <c r="K167" t="s">
        <v>401</v>
      </c>
      <c r="M167" t="s">
        <v>35</v>
      </c>
      <c r="N167" t="s">
        <v>59</v>
      </c>
      <c r="O167">
        <v>1</v>
      </c>
      <c r="P167" t="s">
        <v>35</v>
      </c>
      <c r="Q167" t="s">
        <v>35</v>
      </c>
      <c r="R167" t="s">
        <v>36</v>
      </c>
      <c r="S167" t="s">
        <v>358</v>
      </c>
      <c r="T167" t="s">
        <v>35</v>
      </c>
      <c r="U167" t="s">
        <v>35</v>
      </c>
      <c r="V167">
        <v>21.9</v>
      </c>
      <c r="W167">
        <f t="shared" si="2"/>
        <v>21.9</v>
      </c>
      <c r="X167" t="s">
        <v>39</v>
      </c>
      <c r="Y167" t="s">
        <v>35</v>
      </c>
      <c r="Z167" t="s">
        <v>35</v>
      </c>
    </row>
    <row r="168" spans="2:26" ht="60" customHeight="1" x14ac:dyDescent="0.25">
      <c r="B168" t="s">
        <v>355</v>
      </c>
      <c r="C168" t="s">
        <v>217</v>
      </c>
      <c r="D168" t="s">
        <v>550</v>
      </c>
      <c r="E168" t="s">
        <v>26</v>
      </c>
      <c r="F168" t="s">
        <v>27</v>
      </c>
      <c r="G168" t="s">
        <v>28</v>
      </c>
      <c r="H168" t="s">
        <v>29</v>
      </c>
      <c r="I168" t="s">
        <v>219</v>
      </c>
      <c r="J168" t="s">
        <v>31</v>
      </c>
      <c r="K168" t="s">
        <v>401</v>
      </c>
      <c r="M168" t="s">
        <v>35</v>
      </c>
      <c r="N168" t="s">
        <v>49</v>
      </c>
      <c r="O168">
        <v>2</v>
      </c>
      <c r="P168" t="s">
        <v>35</v>
      </c>
      <c r="Q168" t="s">
        <v>35</v>
      </c>
      <c r="R168" t="s">
        <v>36</v>
      </c>
      <c r="S168" t="s">
        <v>358</v>
      </c>
      <c r="T168" t="s">
        <v>35</v>
      </c>
      <c r="U168" t="s">
        <v>35</v>
      </c>
      <c r="V168">
        <v>21.9</v>
      </c>
      <c r="W168">
        <f t="shared" si="2"/>
        <v>43.8</v>
      </c>
      <c r="X168" t="s">
        <v>39</v>
      </c>
      <c r="Y168" t="s">
        <v>35</v>
      </c>
      <c r="Z168" t="s">
        <v>35</v>
      </c>
    </row>
    <row r="169" spans="2:26" ht="60" customHeight="1" x14ac:dyDescent="0.25">
      <c r="B169" t="s">
        <v>355</v>
      </c>
      <c r="C169" t="s">
        <v>217</v>
      </c>
      <c r="D169" t="s">
        <v>551</v>
      </c>
      <c r="E169" t="s">
        <v>26</v>
      </c>
      <c r="F169" t="s">
        <v>27</v>
      </c>
      <c r="G169" t="s">
        <v>28</v>
      </c>
      <c r="H169" t="s">
        <v>29</v>
      </c>
      <c r="I169" t="s">
        <v>219</v>
      </c>
      <c r="J169" t="s">
        <v>31</v>
      </c>
      <c r="K169" t="s">
        <v>540</v>
      </c>
      <c r="M169" t="s">
        <v>35</v>
      </c>
      <c r="N169" t="s">
        <v>99</v>
      </c>
      <c r="O169">
        <v>2</v>
      </c>
      <c r="P169" t="s">
        <v>35</v>
      </c>
      <c r="Q169" t="s">
        <v>35</v>
      </c>
      <c r="R169" t="s">
        <v>36</v>
      </c>
      <c r="S169" t="s">
        <v>358</v>
      </c>
      <c r="T169" t="s">
        <v>35</v>
      </c>
      <c r="U169" t="s">
        <v>35</v>
      </c>
      <c r="V169">
        <v>21.9</v>
      </c>
      <c r="W169">
        <f t="shared" si="2"/>
        <v>43.8</v>
      </c>
      <c r="X169" t="s">
        <v>39</v>
      </c>
      <c r="Y169" t="s">
        <v>35</v>
      </c>
      <c r="Z169" t="s">
        <v>35</v>
      </c>
    </row>
    <row r="170" spans="2:26" ht="60" customHeight="1" x14ac:dyDescent="0.25">
      <c r="B170" t="s">
        <v>355</v>
      </c>
      <c r="C170" t="s">
        <v>217</v>
      </c>
      <c r="D170" t="s">
        <v>552</v>
      </c>
      <c r="E170" t="s">
        <v>26</v>
      </c>
      <c r="F170" t="s">
        <v>27</v>
      </c>
      <c r="G170" t="s">
        <v>28</v>
      </c>
      <c r="H170" t="s">
        <v>29</v>
      </c>
      <c r="I170" t="s">
        <v>219</v>
      </c>
      <c r="J170" t="s">
        <v>31</v>
      </c>
      <c r="K170" t="s">
        <v>537</v>
      </c>
      <c r="M170" t="s">
        <v>35</v>
      </c>
      <c r="N170" t="s">
        <v>49</v>
      </c>
      <c r="O170">
        <v>1</v>
      </c>
      <c r="P170" t="s">
        <v>35</v>
      </c>
      <c r="Q170" t="s">
        <v>35</v>
      </c>
      <c r="R170" t="s">
        <v>36</v>
      </c>
      <c r="S170" t="s">
        <v>533</v>
      </c>
      <c r="T170" t="s">
        <v>35</v>
      </c>
      <c r="U170" t="s">
        <v>35</v>
      </c>
      <c r="V170">
        <v>29.9</v>
      </c>
      <c r="W170">
        <f t="shared" si="2"/>
        <v>29.9</v>
      </c>
      <c r="X170" t="s">
        <v>39</v>
      </c>
      <c r="Y170" t="s">
        <v>35</v>
      </c>
      <c r="Z170" t="s">
        <v>35</v>
      </c>
    </row>
    <row r="171" spans="2:26" ht="60" customHeight="1" x14ac:dyDescent="0.25">
      <c r="B171" t="s">
        <v>355</v>
      </c>
      <c r="C171" t="s">
        <v>217</v>
      </c>
      <c r="D171" t="s">
        <v>553</v>
      </c>
      <c r="E171" t="s">
        <v>26</v>
      </c>
      <c r="F171" t="s">
        <v>27</v>
      </c>
      <c r="G171" t="s">
        <v>28</v>
      </c>
      <c r="H171" t="s">
        <v>29</v>
      </c>
      <c r="I171" t="s">
        <v>219</v>
      </c>
      <c r="J171" t="s">
        <v>31</v>
      </c>
      <c r="K171" t="s">
        <v>511</v>
      </c>
      <c r="M171" t="s">
        <v>35</v>
      </c>
      <c r="N171" t="s">
        <v>99</v>
      </c>
      <c r="O171">
        <v>2</v>
      </c>
      <c r="P171" t="s">
        <v>35</v>
      </c>
      <c r="Q171" t="s">
        <v>35</v>
      </c>
      <c r="R171" t="s">
        <v>36</v>
      </c>
      <c r="S171" t="s">
        <v>358</v>
      </c>
      <c r="T171" t="s">
        <v>35</v>
      </c>
      <c r="U171" t="s">
        <v>35</v>
      </c>
      <c r="V171">
        <v>31.9</v>
      </c>
      <c r="W171">
        <f t="shared" si="2"/>
        <v>63.8</v>
      </c>
      <c r="X171" t="s">
        <v>39</v>
      </c>
      <c r="Y171" t="s">
        <v>35</v>
      </c>
      <c r="Z171" t="s">
        <v>35</v>
      </c>
    </row>
    <row r="172" spans="2:26" ht="60" customHeight="1" x14ac:dyDescent="0.25">
      <c r="B172" t="s">
        <v>355</v>
      </c>
      <c r="C172" t="s">
        <v>217</v>
      </c>
      <c r="D172" t="s">
        <v>554</v>
      </c>
      <c r="E172" t="s">
        <v>26</v>
      </c>
      <c r="F172" t="s">
        <v>27</v>
      </c>
      <c r="G172" t="s">
        <v>28</v>
      </c>
      <c r="H172" t="s">
        <v>29</v>
      </c>
      <c r="I172" t="s">
        <v>219</v>
      </c>
      <c r="J172" t="s">
        <v>31</v>
      </c>
      <c r="K172" t="s">
        <v>520</v>
      </c>
      <c r="M172" t="s">
        <v>54</v>
      </c>
      <c r="N172" t="s">
        <v>99</v>
      </c>
      <c r="O172">
        <v>2</v>
      </c>
      <c r="P172" t="s">
        <v>35</v>
      </c>
      <c r="Q172" t="s">
        <v>35</v>
      </c>
      <c r="R172" t="s">
        <v>36</v>
      </c>
      <c r="S172" t="s">
        <v>521</v>
      </c>
      <c r="T172" t="s">
        <v>233</v>
      </c>
      <c r="U172" t="s">
        <v>35</v>
      </c>
      <c r="V172">
        <v>21.9</v>
      </c>
      <c r="W172">
        <f t="shared" si="2"/>
        <v>43.8</v>
      </c>
      <c r="X172" t="s">
        <v>39</v>
      </c>
      <c r="Y172" t="s">
        <v>518</v>
      </c>
      <c r="Z172" t="s">
        <v>35</v>
      </c>
    </row>
    <row r="173" spans="2:26" ht="60" customHeight="1" x14ac:dyDescent="0.25">
      <c r="B173" t="s">
        <v>355</v>
      </c>
      <c r="C173" t="s">
        <v>217</v>
      </c>
      <c r="D173" t="s">
        <v>555</v>
      </c>
      <c r="E173" t="s">
        <v>26</v>
      </c>
      <c r="F173" t="s">
        <v>27</v>
      </c>
      <c r="G173" t="s">
        <v>28</v>
      </c>
      <c r="H173" t="s">
        <v>29</v>
      </c>
      <c r="I173" t="s">
        <v>219</v>
      </c>
      <c r="J173" t="s">
        <v>31</v>
      </c>
      <c r="K173" t="s">
        <v>556</v>
      </c>
      <c r="M173" t="s">
        <v>35</v>
      </c>
      <c r="N173" t="s">
        <v>69</v>
      </c>
      <c r="O173">
        <v>1</v>
      </c>
      <c r="P173" t="s">
        <v>35</v>
      </c>
      <c r="Q173" t="s">
        <v>35</v>
      </c>
      <c r="R173" t="s">
        <v>36</v>
      </c>
      <c r="S173" t="s">
        <v>533</v>
      </c>
      <c r="T173" t="s">
        <v>35</v>
      </c>
      <c r="U173" t="s">
        <v>35</v>
      </c>
      <c r="V173">
        <v>21.9</v>
      </c>
      <c r="W173">
        <f t="shared" si="2"/>
        <v>21.9</v>
      </c>
      <c r="X173" t="s">
        <v>39</v>
      </c>
      <c r="Y173" t="s">
        <v>35</v>
      </c>
      <c r="Z173" t="s">
        <v>35</v>
      </c>
    </row>
    <row r="174" spans="2:26" ht="60" customHeight="1" x14ac:dyDescent="0.25">
      <c r="B174" t="s">
        <v>355</v>
      </c>
      <c r="C174" t="s">
        <v>217</v>
      </c>
      <c r="D174" t="s">
        <v>557</v>
      </c>
      <c r="E174" t="s">
        <v>26</v>
      </c>
      <c r="F174" t="s">
        <v>27</v>
      </c>
      <c r="G174" t="s">
        <v>28</v>
      </c>
      <c r="H174" t="s">
        <v>29</v>
      </c>
      <c r="I174" t="s">
        <v>219</v>
      </c>
      <c r="J174" t="s">
        <v>31</v>
      </c>
      <c r="K174" t="s">
        <v>540</v>
      </c>
      <c r="M174" t="s">
        <v>35</v>
      </c>
      <c r="N174" t="s">
        <v>49</v>
      </c>
      <c r="O174">
        <v>1</v>
      </c>
      <c r="P174" t="s">
        <v>35</v>
      </c>
      <c r="Q174" t="s">
        <v>35</v>
      </c>
      <c r="R174" t="s">
        <v>36</v>
      </c>
      <c r="S174" t="s">
        <v>358</v>
      </c>
      <c r="T174" t="s">
        <v>35</v>
      </c>
      <c r="U174" t="s">
        <v>35</v>
      </c>
      <c r="V174">
        <v>21.9</v>
      </c>
      <c r="W174">
        <f t="shared" si="2"/>
        <v>21.9</v>
      </c>
      <c r="X174" t="s">
        <v>39</v>
      </c>
      <c r="Y174" t="s">
        <v>35</v>
      </c>
      <c r="Z174" t="s">
        <v>35</v>
      </c>
    </row>
    <row r="175" spans="2:26" ht="60" customHeight="1" x14ac:dyDescent="0.25">
      <c r="B175" t="s">
        <v>355</v>
      </c>
      <c r="C175" t="s">
        <v>217</v>
      </c>
      <c r="D175" t="s">
        <v>558</v>
      </c>
      <c r="E175" t="s">
        <v>26</v>
      </c>
      <c r="F175" t="s">
        <v>27</v>
      </c>
      <c r="G175" t="s">
        <v>28</v>
      </c>
      <c r="H175" t="s">
        <v>29</v>
      </c>
      <c r="I175" t="s">
        <v>219</v>
      </c>
      <c r="J175" t="s">
        <v>31</v>
      </c>
      <c r="K175" t="s">
        <v>357</v>
      </c>
      <c r="M175" t="s">
        <v>35</v>
      </c>
      <c r="N175" t="s">
        <v>34</v>
      </c>
      <c r="O175">
        <v>1</v>
      </c>
      <c r="P175" t="s">
        <v>35</v>
      </c>
      <c r="Q175" t="s">
        <v>35</v>
      </c>
      <c r="R175" t="s">
        <v>36</v>
      </c>
      <c r="S175" t="s">
        <v>358</v>
      </c>
      <c r="T175" t="s">
        <v>35</v>
      </c>
      <c r="U175" t="s">
        <v>35</v>
      </c>
      <c r="V175">
        <v>31.9</v>
      </c>
      <c r="W175">
        <f t="shared" si="2"/>
        <v>31.9</v>
      </c>
      <c r="X175" t="s">
        <v>39</v>
      </c>
      <c r="Y175" t="s">
        <v>35</v>
      </c>
      <c r="Z175" t="s">
        <v>35</v>
      </c>
    </row>
    <row r="176" spans="2:26" ht="60" customHeight="1" x14ac:dyDescent="0.25">
      <c r="B176" t="s">
        <v>355</v>
      </c>
      <c r="C176" t="s">
        <v>217</v>
      </c>
      <c r="D176" t="s">
        <v>559</v>
      </c>
      <c r="E176" t="s">
        <v>26</v>
      </c>
      <c r="F176" t="s">
        <v>27</v>
      </c>
      <c r="G176" t="s">
        <v>28</v>
      </c>
      <c r="H176" t="s">
        <v>29</v>
      </c>
      <c r="I176" t="s">
        <v>219</v>
      </c>
      <c r="J176" t="s">
        <v>31</v>
      </c>
      <c r="K176" t="s">
        <v>556</v>
      </c>
      <c r="M176" t="s">
        <v>35</v>
      </c>
      <c r="N176" t="s">
        <v>69</v>
      </c>
      <c r="O176">
        <v>1</v>
      </c>
      <c r="P176" t="s">
        <v>35</v>
      </c>
      <c r="Q176" t="s">
        <v>35</v>
      </c>
      <c r="R176" t="s">
        <v>36</v>
      </c>
      <c r="S176" t="s">
        <v>533</v>
      </c>
      <c r="T176" t="s">
        <v>35</v>
      </c>
      <c r="U176" t="s">
        <v>35</v>
      </c>
      <c r="V176">
        <v>21.9</v>
      </c>
      <c r="W176">
        <f t="shared" si="2"/>
        <v>21.9</v>
      </c>
      <c r="X176" t="s">
        <v>39</v>
      </c>
      <c r="Y176" t="s">
        <v>35</v>
      </c>
      <c r="Z176" t="s">
        <v>35</v>
      </c>
    </row>
    <row r="177" spans="2:26" ht="60" customHeight="1" x14ac:dyDescent="0.25">
      <c r="B177" t="s">
        <v>355</v>
      </c>
      <c r="C177" t="s">
        <v>217</v>
      </c>
      <c r="D177" t="s">
        <v>560</v>
      </c>
      <c r="E177" t="s">
        <v>26</v>
      </c>
      <c r="F177" t="s">
        <v>27</v>
      </c>
      <c r="G177" t="s">
        <v>28</v>
      </c>
      <c r="H177" t="s">
        <v>29</v>
      </c>
      <c r="I177" t="s">
        <v>219</v>
      </c>
      <c r="J177" t="s">
        <v>31</v>
      </c>
      <c r="K177" t="s">
        <v>367</v>
      </c>
      <c r="M177" t="s">
        <v>54</v>
      </c>
      <c r="N177" t="s">
        <v>99</v>
      </c>
      <c r="O177">
        <v>7</v>
      </c>
      <c r="P177" t="s">
        <v>35</v>
      </c>
      <c r="Q177" t="s">
        <v>35</v>
      </c>
      <c r="R177" t="s">
        <v>36</v>
      </c>
      <c r="S177" t="s">
        <v>358</v>
      </c>
      <c r="T177" t="s">
        <v>35</v>
      </c>
      <c r="U177" t="s">
        <v>35</v>
      </c>
      <c r="V177">
        <v>21.9</v>
      </c>
      <c r="W177">
        <f t="shared" si="2"/>
        <v>153.29999999999998</v>
      </c>
      <c r="X177" t="s">
        <v>39</v>
      </c>
      <c r="Y177" t="s">
        <v>35</v>
      </c>
      <c r="Z177" t="s">
        <v>35</v>
      </c>
    </row>
    <row r="178" spans="2:26" ht="60" customHeight="1" x14ac:dyDescent="0.25">
      <c r="B178" t="s">
        <v>355</v>
      </c>
      <c r="C178" t="s">
        <v>217</v>
      </c>
      <c r="D178" t="s">
        <v>561</v>
      </c>
      <c r="E178" t="s">
        <v>26</v>
      </c>
      <c r="F178" t="s">
        <v>27</v>
      </c>
      <c r="G178" t="s">
        <v>28</v>
      </c>
      <c r="H178" t="s">
        <v>29</v>
      </c>
      <c r="I178" t="s">
        <v>219</v>
      </c>
      <c r="J178" t="s">
        <v>31</v>
      </c>
      <c r="K178" t="s">
        <v>367</v>
      </c>
      <c r="M178" t="s">
        <v>54</v>
      </c>
      <c r="N178" t="s">
        <v>99</v>
      </c>
      <c r="O178">
        <v>3</v>
      </c>
      <c r="P178" t="s">
        <v>35</v>
      </c>
      <c r="Q178" t="s">
        <v>35</v>
      </c>
      <c r="R178" t="s">
        <v>36</v>
      </c>
      <c r="S178" t="s">
        <v>548</v>
      </c>
      <c r="T178" t="s">
        <v>35</v>
      </c>
      <c r="U178" t="s">
        <v>35</v>
      </c>
      <c r="V178">
        <v>21.9</v>
      </c>
      <c r="W178">
        <f t="shared" si="2"/>
        <v>65.699999999999989</v>
      </c>
      <c r="X178" t="s">
        <v>39</v>
      </c>
      <c r="Y178" t="s">
        <v>35</v>
      </c>
      <c r="Z178" t="s">
        <v>35</v>
      </c>
    </row>
    <row r="179" spans="2:26" ht="60" customHeight="1" x14ac:dyDescent="0.25">
      <c r="B179" t="s">
        <v>355</v>
      </c>
      <c r="C179" t="s">
        <v>217</v>
      </c>
      <c r="D179" t="s">
        <v>562</v>
      </c>
      <c r="E179" t="s">
        <v>26</v>
      </c>
      <c r="F179" t="s">
        <v>27</v>
      </c>
      <c r="G179" t="s">
        <v>28</v>
      </c>
      <c r="H179" t="s">
        <v>29</v>
      </c>
      <c r="I179" t="s">
        <v>219</v>
      </c>
      <c r="J179" t="s">
        <v>31</v>
      </c>
      <c r="K179" t="s">
        <v>540</v>
      </c>
      <c r="M179" t="s">
        <v>35</v>
      </c>
      <c r="N179" t="s">
        <v>99</v>
      </c>
      <c r="O179">
        <v>2</v>
      </c>
      <c r="P179" t="s">
        <v>35</v>
      </c>
      <c r="Q179" t="s">
        <v>35</v>
      </c>
      <c r="R179" t="s">
        <v>36</v>
      </c>
      <c r="S179" t="s">
        <v>358</v>
      </c>
      <c r="T179" t="s">
        <v>35</v>
      </c>
      <c r="U179" t="s">
        <v>35</v>
      </c>
      <c r="V179">
        <v>21.9</v>
      </c>
      <c r="W179">
        <f t="shared" si="2"/>
        <v>43.8</v>
      </c>
      <c r="X179" t="s">
        <v>39</v>
      </c>
      <c r="Y179" t="s">
        <v>35</v>
      </c>
      <c r="Z179" t="s">
        <v>35</v>
      </c>
    </row>
    <row r="180" spans="2:26" ht="60" customHeight="1" x14ac:dyDescent="0.25">
      <c r="B180" t="s">
        <v>355</v>
      </c>
      <c r="C180" t="s">
        <v>217</v>
      </c>
      <c r="D180" t="s">
        <v>563</v>
      </c>
      <c r="E180" t="s">
        <v>26</v>
      </c>
      <c r="F180" t="s">
        <v>27</v>
      </c>
      <c r="G180" t="s">
        <v>28</v>
      </c>
      <c r="H180" t="s">
        <v>29</v>
      </c>
      <c r="I180" t="s">
        <v>219</v>
      </c>
      <c r="J180" t="s">
        <v>31</v>
      </c>
      <c r="K180" t="s">
        <v>357</v>
      </c>
      <c r="M180" t="s">
        <v>35</v>
      </c>
      <c r="N180" t="s">
        <v>99</v>
      </c>
      <c r="O180">
        <v>1</v>
      </c>
      <c r="P180" t="s">
        <v>35</v>
      </c>
      <c r="Q180" t="s">
        <v>35</v>
      </c>
      <c r="R180" t="s">
        <v>36</v>
      </c>
      <c r="S180" t="s">
        <v>358</v>
      </c>
      <c r="T180" t="s">
        <v>35</v>
      </c>
      <c r="U180" t="s">
        <v>35</v>
      </c>
      <c r="V180">
        <v>31.9</v>
      </c>
      <c r="W180">
        <f t="shared" si="2"/>
        <v>31.9</v>
      </c>
      <c r="X180" t="s">
        <v>39</v>
      </c>
      <c r="Y180" t="s">
        <v>35</v>
      </c>
      <c r="Z180" t="s">
        <v>35</v>
      </c>
    </row>
    <row r="181" spans="2:26" ht="60" customHeight="1" x14ac:dyDescent="0.25">
      <c r="B181" t="s">
        <v>355</v>
      </c>
      <c r="C181" t="s">
        <v>217</v>
      </c>
      <c r="D181" t="s">
        <v>564</v>
      </c>
      <c r="E181" t="s">
        <v>26</v>
      </c>
      <c r="F181" t="s">
        <v>27</v>
      </c>
      <c r="G181" t="s">
        <v>28</v>
      </c>
      <c r="H181" t="s">
        <v>29</v>
      </c>
      <c r="I181" t="s">
        <v>219</v>
      </c>
      <c r="J181" t="s">
        <v>31</v>
      </c>
      <c r="K181" t="s">
        <v>401</v>
      </c>
      <c r="M181" t="s">
        <v>35</v>
      </c>
      <c r="N181" t="s">
        <v>69</v>
      </c>
      <c r="O181">
        <v>1</v>
      </c>
      <c r="P181" t="s">
        <v>35</v>
      </c>
      <c r="Q181" t="s">
        <v>35</v>
      </c>
      <c r="R181" t="s">
        <v>36</v>
      </c>
      <c r="S181" t="s">
        <v>358</v>
      </c>
      <c r="T181" t="s">
        <v>35</v>
      </c>
      <c r="U181" t="s">
        <v>35</v>
      </c>
      <c r="V181">
        <v>21.9</v>
      </c>
      <c r="W181">
        <f t="shared" si="2"/>
        <v>21.9</v>
      </c>
      <c r="X181" t="s">
        <v>39</v>
      </c>
      <c r="Y181" t="s">
        <v>35</v>
      </c>
      <c r="Z181" t="s">
        <v>35</v>
      </c>
    </row>
    <row r="182" spans="2:26" ht="60" customHeight="1" x14ac:dyDescent="0.25">
      <c r="B182" t="s">
        <v>355</v>
      </c>
      <c r="C182" t="s">
        <v>217</v>
      </c>
      <c r="D182" t="s">
        <v>565</v>
      </c>
      <c r="E182" t="s">
        <v>26</v>
      </c>
      <c r="F182" t="s">
        <v>27</v>
      </c>
      <c r="G182" t="s">
        <v>28</v>
      </c>
      <c r="H182" t="s">
        <v>29</v>
      </c>
      <c r="I182" t="s">
        <v>219</v>
      </c>
      <c r="J182" t="s">
        <v>31</v>
      </c>
      <c r="K182" t="s">
        <v>540</v>
      </c>
      <c r="M182" t="s">
        <v>35</v>
      </c>
      <c r="N182" t="s">
        <v>59</v>
      </c>
      <c r="O182">
        <v>2</v>
      </c>
      <c r="P182" t="s">
        <v>35</v>
      </c>
      <c r="Q182" t="s">
        <v>35</v>
      </c>
      <c r="R182" t="s">
        <v>36</v>
      </c>
      <c r="S182" t="s">
        <v>358</v>
      </c>
      <c r="T182" t="s">
        <v>35</v>
      </c>
      <c r="U182" t="s">
        <v>35</v>
      </c>
      <c r="V182">
        <v>21.9</v>
      </c>
      <c r="W182">
        <f t="shared" si="2"/>
        <v>43.8</v>
      </c>
      <c r="X182" t="s">
        <v>39</v>
      </c>
      <c r="Y182" t="s">
        <v>35</v>
      </c>
      <c r="Z182" t="s">
        <v>35</v>
      </c>
    </row>
    <row r="183" spans="2:26" ht="60" customHeight="1" x14ac:dyDescent="0.25">
      <c r="B183" t="s">
        <v>355</v>
      </c>
      <c r="C183" t="s">
        <v>217</v>
      </c>
      <c r="D183" t="s">
        <v>566</v>
      </c>
      <c r="E183" t="s">
        <v>26</v>
      </c>
      <c r="F183" t="s">
        <v>27</v>
      </c>
      <c r="G183" t="s">
        <v>28</v>
      </c>
      <c r="H183" t="s">
        <v>29</v>
      </c>
      <c r="I183" t="s">
        <v>219</v>
      </c>
      <c r="J183" t="s">
        <v>31</v>
      </c>
      <c r="K183" t="s">
        <v>516</v>
      </c>
      <c r="M183" t="s">
        <v>54</v>
      </c>
      <c r="N183" t="s">
        <v>59</v>
      </c>
      <c r="O183">
        <v>1</v>
      </c>
      <c r="P183" t="s">
        <v>35</v>
      </c>
      <c r="Q183" t="s">
        <v>35</v>
      </c>
      <c r="R183" t="s">
        <v>36</v>
      </c>
      <c r="S183" t="s">
        <v>517</v>
      </c>
      <c r="T183" t="s">
        <v>233</v>
      </c>
      <c r="U183" t="s">
        <v>35</v>
      </c>
      <c r="V183">
        <v>21.9</v>
      </c>
      <c r="W183">
        <f t="shared" si="2"/>
        <v>21.9</v>
      </c>
      <c r="X183" t="s">
        <v>39</v>
      </c>
      <c r="Y183" t="s">
        <v>518</v>
      </c>
      <c r="Z183" t="s">
        <v>35</v>
      </c>
    </row>
    <row r="184" spans="2:26" ht="60" customHeight="1" x14ac:dyDescent="0.25">
      <c r="B184" t="s">
        <v>567</v>
      </c>
      <c r="C184" t="s">
        <v>568</v>
      </c>
      <c r="D184" t="s">
        <v>569</v>
      </c>
      <c r="E184" t="s">
        <v>26</v>
      </c>
      <c r="F184" t="s">
        <v>27</v>
      </c>
      <c r="G184" t="s">
        <v>28</v>
      </c>
      <c r="H184" t="s">
        <v>299</v>
      </c>
      <c r="I184" t="s">
        <v>570</v>
      </c>
      <c r="J184" t="s">
        <v>571</v>
      </c>
      <c r="K184" t="s">
        <v>572</v>
      </c>
      <c r="M184" t="s">
        <v>573</v>
      </c>
      <c r="N184" t="s">
        <v>574</v>
      </c>
      <c r="O184">
        <v>2</v>
      </c>
      <c r="P184" t="s">
        <v>35</v>
      </c>
      <c r="Q184" t="s">
        <v>35</v>
      </c>
      <c r="R184" t="s">
        <v>36</v>
      </c>
      <c r="S184" t="s">
        <v>575</v>
      </c>
      <c r="T184" t="s">
        <v>233</v>
      </c>
      <c r="U184" t="s">
        <v>576</v>
      </c>
      <c r="V184">
        <v>34.9</v>
      </c>
      <c r="W184">
        <f t="shared" si="2"/>
        <v>69.8</v>
      </c>
      <c r="X184" t="s">
        <v>39</v>
      </c>
      <c r="Y184" t="s">
        <v>35</v>
      </c>
      <c r="Z184" t="s">
        <v>35</v>
      </c>
    </row>
    <row r="185" spans="2:26" ht="60" customHeight="1" x14ac:dyDescent="0.25">
      <c r="B185" t="s">
        <v>567</v>
      </c>
      <c r="C185" t="s">
        <v>568</v>
      </c>
      <c r="D185" t="s">
        <v>577</v>
      </c>
      <c r="E185" t="s">
        <v>26</v>
      </c>
      <c r="F185" t="s">
        <v>27</v>
      </c>
      <c r="G185" t="s">
        <v>28</v>
      </c>
      <c r="H185" t="s">
        <v>299</v>
      </c>
      <c r="I185" t="s">
        <v>570</v>
      </c>
      <c r="J185" t="s">
        <v>571</v>
      </c>
      <c r="K185" t="s">
        <v>572</v>
      </c>
      <c r="M185" t="s">
        <v>573</v>
      </c>
      <c r="N185" t="s">
        <v>578</v>
      </c>
      <c r="O185">
        <v>1</v>
      </c>
      <c r="P185" t="s">
        <v>35</v>
      </c>
      <c r="Q185" t="s">
        <v>35</v>
      </c>
      <c r="R185" t="s">
        <v>36</v>
      </c>
      <c r="S185" t="s">
        <v>575</v>
      </c>
      <c r="T185" t="s">
        <v>233</v>
      </c>
      <c r="U185" t="s">
        <v>576</v>
      </c>
      <c r="V185">
        <v>34.9</v>
      </c>
      <c r="W185">
        <f t="shared" si="2"/>
        <v>34.9</v>
      </c>
      <c r="X185" t="s">
        <v>39</v>
      </c>
      <c r="Y185" t="s">
        <v>35</v>
      </c>
      <c r="Z185" t="s">
        <v>35</v>
      </c>
    </row>
    <row r="186" spans="2:26" ht="60" customHeight="1" x14ac:dyDescent="0.25">
      <c r="B186" t="s">
        <v>579</v>
      </c>
      <c r="C186" t="s">
        <v>568</v>
      </c>
      <c r="D186" t="s">
        <v>580</v>
      </c>
      <c r="E186" t="s">
        <v>26</v>
      </c>
      <c r="F186" t="s">
        <v>27</v>
      </c>
      <c r="G186" t="s">
        <v>28</v>
      </c>
      <c r="H186" t="s">
        <v>299</v>
      </c>
      <c r="I186" t="s">
        <v>570</v>
      </c>
      <c r="J186" t="s">
        <v>581</v>
      </c>
      <c r="K186" t="s">
        <v>582</v>
      </c>
      <c r="M186" t="s">
        <v>583</v>
      </c>
      <c r="N186" t="s">
        <v>584</v>
      </c>
      <c r="O186">
        <v>1</v>
      </c>
      <c r="P186" t="s">
        <v>35</v>
      </c>
      <c r="Q186" t="s">
        <v>35</v>
      </c>
      <c r="R186" t="s">
        <v>36</v>
      </c>
      <c r="S186" t="s">
        <v>585</v>
      </c>
      <c r="T186" t="s">
        <v>101</v>
      </c>
      <c r="U186" t="s">
        <v>35</v>
      </c>
      <c r="V186">
        <v>69.900000000000006</v>
      </c>
      <c r="W186">
        <f t="shared" si="2"/>
        <v>69.900000000000006</v>
      </c>
      <c r="X186" t="s">
        <v>39</v>
      </c>
      <c r="Y186" t="s">
        <v>586</v>
      </c>
      <c r="Z186" t="s">
        <v>587</v>
      </c>
    </row>
    <row r="187" spans="2:26" ht="60" customHeight="1" x14ac:dyDescent="0.25">
      <c r="B187" t="s">
        <v>579</v>
      </c>
      <c r="C187" t="s">
        <v>568</v>
      </c>
      <c r="D187" t="s">
        <v>588</v>
      </c>
      <c r="E187" t="s">
        <v>26</v>
      </c>
      <c r="F187" t="s">
        <v>27</v>
      </c>
      <c r="G187" t="s">
        <v>28</v>
      </c>
      <c r="H187" t="s">
        <v>299</v>
      </c>
      <c r="I187" t="s">
        <v>570</v>
      </c>
      <c r="J187" t="s">
        <v>581</v>
      </c>
      <c r="K187" t="s">
        <v>589</v>
      </c>
      <c r="M187" t="s">
        <v>590</v>
      </c>
      <c r="N187" t="s">
        <v>574</v>
      </c>
      <c r="O187">
        <v>1</v>
      </c>
      <c r="P187" t="s">
        <v>35</v>
      </c>
      <c r="Q187" t="s">
        <v>35</v>
      </c>
      <c r="R187" t="s">
        <v>36</v>
      </c>
      <c r="S187" t="s">
        <v>591</v>
      </c>
      <c r="T187" t="s">
        <v>592</v>
      </c>
      <c r="U187" t="s">
        <v>35</v>
      </c>
      <c r="V187">
        <v>74.900000000000006</v>
      </c>
      <c r="W187">
        <f t="shared" si="2"/>
        <v>74.900000000000006</v>
      </c>
      <c r="X187" t="s">
        <v>39</v>
      </c>
      <c r="Y187" t="s">
        <v>593</v>
      </c>
      <c r="Z187" t="s">
        <v>594</v>
      </c>
    </row>
    <row r="188" spans="2:26" ht="60" customHeight="1" x14ac:dyDescent="0.25">
      <c r="B188" t="s">
        <v>579</v>
      </c>
      <c r="C188" t="s">
        <v>568</v>
      </c>
      <c r="D188" t="s">
        <v>595</v>
      </c>
      <c r="E188" t="s">
        <v>26</v>
      </c>
      <c r="F188" t="s">
        <v>27</v>
      </c>
      <c r="G188" t="s">
        <v>28</v>
      </c>
      <c r="H188" t="s">
        <v>299</v>
      </c>
      <c r="I188" t="s">
        <v>570</v>
      </c>
      <c r="J188" t="s">
        <v>581</v>
      </c>
      <c r="K188" t="s">
        <v>596</v>
      </c>
      <c r="M188" t="s">
        <v>176</v>
      </c>
      <c r="N188" t="s">
        <v>597</v>
      </c>
      <c r="O188">
        <v>1</v>
      </c>
      <c r="P188" t="s">
        <v>35</v>
      </c>
      <c r="Q188" t="s">
        <v>35</v>
      </c>
      <c r="R188" t="s">
        <v>36</v>
      </c>
      <c r="S188" t="s">
        <v>598</v>
      </c>
      <c r="T188" t="s">
        <v>101</v>
      </c>
      <c r="U188" t="s">
        <v>35</v>
      </c>
      <c r="V188">
        <v>79.900000000000006</v>
      </c>
      <c r="W188">
        <f t="shared" si="2"/>
        <v>79.900000000000006</v>
      </c>
      <c r="X188" t="s">
        <v>39</v>
      </c>
      <c r="Y188" t="s">
        <v>599</v>
      </c>
      <c r="Z188" t="s">
        <v>35</v>
      </c>
    </row>
    <row r="189" spans="2:26" ht="60" customHeight="1" x14ac:dyDescent="0.25">
      <c r="B189" t="s">
        <v>579</v>
      </c>
      <c r="C189" t="s">
        <v>568</v>
      </c>
      <c r="D189" t="s">
        <v>600</v>
      </c>
      <c r="E189" t="s">
        <v>26</v>
      </c>
      <c r="F189" t="s">
        <v>27</v>
      </c>
      <c r="G189" t="s">
        <v>28</v>
      </c>
      <c r="H189" t="s">
        <v>299</v>
      </c>
      <c r="I189" t="s">
        <v>570</v>
      </c>
      <c r="J189" t="s">
        <v>581</v>
      </c>
      <c r="K189" t="s">
        <v>601</v>
      </c>
      <c r="M189" t="s">
        <v>147</v>
      </c>
      <c r="N189" t="s">
        <v>574</v>
      </c>
      <c r="O189">
        <v>1</v>
      </c>
      <c r="P189" t="s">
        <v>35</v>
      </c>
      <c r="Q189" t="s">
        <v>35</v>
      </c>
      <c r="R189" t="s">
        <v>36</v>
      </c>
      <c r="S189" t="s">
        <v>602</v>
      </c>
      <c r="T189" t="s">
        <v>603</v>
      </c>
      <c r="U189" t="s">
        <v>35</v>
      </c>
      <c r="V189">
        <v>69.900000000000006</v>
      </c>
      <c r="W189">
        <f t="shared" si="2"/>
        <v>69.900000000000006</v>
      </c>
      <c r="X189" t="s">
        <v>39</v>
      </c>
      <c r="Y189" t="s">
        <v>604</v>
      </c>
      <c r="Z189" t="s">
        <v>35</v>
      </c>
    </row>
    <row r="190" spans="2:26" ht="60" customHeight="1" x14ac:dyDescent="0.25">
      <c r="B190" t="s">
        <v>579</v>
      </c>
      <c r="C190" t="s">
        <v>568</v>
      </c>
      <c r="D190" t="s">
        <v>605</v>
      </c>
      <c r="E190" t="s">
        <v>26</v>
      </c>
      <c r="F190" t="s">
        <v>27</v>
      </c>
      <c r="G190" t="s">
        <v>28</v>
      </c>
      <c r="H190" t="s">
        <v>299</v>
      </c>
      <c r="I190" t="s">
        <v>570</v>
      </c>
      <c r="J190" t="s">
        <v>581</v>
      </c>
      <c r="K190" t="s">
        <v>606</v>
      </c>
      <c r="M190" t="s">
        <v>607</v>
      </c>
      <c r="N190" t="s">
        <v>574</v>
      </c>
      <c r="O190">
        <v>1</v>
      </c>
      <c r="P190" t="s">
        <v>35</v>
      </c>
      <c r="Q190" t="s">
        <v>35</v>
      </c>
      <c r="R190" t="s">
        <v>36</v>
      </c>
      <c r="S190" t="s">
        <v>608</v>
      </c>
      <c r="T190" t="s">
        <v>609</v>
      </c>
      <c r="U190" t="s">
        <v>35</v>
      </c>
      <c r="V190">
        <v>79.900000000000006</v>
      </c>
      <c r="W190">
        <f t="shared" si="2"/>
        <v>79.900000000000006</v>
      </c>
      <c r="X190" t="s">
        <v>39</v>
      </c>
      <c r="Y190" t="s">
        <v>610</v>
      </c>
      <c r="Z190" t="s">
        <v>35</v>
      </c>
    </row>
    <row r="191" spans="2:26" ht="60" customHeight="1" x14ac:dyDescent="0.25">
      <c r="B191" t="s">
        <v>611</v>
      </c>
      <c r="C191" t="s">
        <v>568</v>
      </c>
      <c r="D191" t="s">
        <v>612</v>
      </c>
      <c r="E191" t="s">
        <v>26</v>
      </c>
      <c r="F191" t="s">
        <v>27</v>
      </c>
      <c r="G191" t="s">
        <v>28</v>
      </c>
      <c r="H191" t="s">
        <v>299</v>
      </c>
      <c r="I191" t="s">
        <v>570</v>
      </c>
      <c r="J191" t="s">
        <v>613</v>
      </c>
      <c r="K191" t="s">
        <v>614</v>
      </c>
      <c r="M191" t="s">
        <v>615</v>
      </c>
      <c r="N191" t="s">
        <v>584</v>
      </c>
      <c r="O191">
        <v>2</v>
      </c>
      <c r="P191" t="s">
        <v>35</v>
      </c>
      <c r="Q191" t="s">
        <v>35</v>
      </c>
      <c r="R191" t="s">
        <v>36</v>
      </c>
      <c r="S191" t="s">
        <v>616</v>
      </c>
      <c r="T191" t="s">
        <v>101</v>
      </c>
      <c r="U191" t="s">
        <v>35</v>
      </c>
      <c r="V191">
        <v>79.900000000000006</v>
      </c>
      <c r="W191">
        <f t="shared" si="2"/>
        <v>159.80000000000001</v>
      </c>
      <c r="X191" t="s">
        <v>39</v>
      </c>
      <c r="Y191" t="s">
        <v>586</v>
      </c>
      <c r="Z191" t="s">
        <v>587</v>
      </c>
    </row>
    <row r="192" spans="2:26" ht="60" customHeight="1" x14ac:dyDescent="0.25">
      <c r="B192" t="s">
        <v>611</v>
      </c>
      <c r="C192" t="s">
        <v>568</v>
      </c>
      <c r="D192" t="s">
        <v>617</v>
      </c>
      <c r="E192" t="s">
        <v>26</v>
      </c>
      <c r="F192" t="s">
        <v>27</v>
      </c>
      <c r="G192" t="s">
        <v>28</v>
      </c>
      <c r="H192" t="s">
        <v>299</v>
      </c>
      <c r="I192" t="s">
        <v>570</v>
      </c>
      <c r="J192" t="s">
        <v>613</v>
      </c>
      <c r="K192" t="s">
        <v>614</v>
      </c>
      <c r="M192" t="s">
        <v>615</v>
      </c>
      <c r="N192" t="s">
        <v>574</v>
      </c>
      <c r="O192">
        <v>6</v>
      </c>
      <c r="P192" t="s">
        <v>35</v>
      </c>
      <c r="Q192" t="s">
        <v>35</v>
      </c>
      <c r="R192" t="s">
        <v>36</v>
      </c>
      <c r="S192" t="s">
        <v>616</v>
      </c>
      <c r="T192" t="s">
        <v>101</v>
      </c>
      <c r="U192" t="s">
        <v>35</v>
      </c>
      <c r="V192">
        <v>79.900000000000006</v>
      </c>
      <c r="W192">
        <f t="shared" si="2"/>
        <v>479.40000000000003</v>
      </c>
      <c r="X192" t="s">
        <v>39</v>
      </c>
      <c r="Y192" t="s">
        <v>586</v>
      </c>
      <c r="Z192" t="s">
        <v>587</v>
      </c>
    </row>
    <row r="193" spans="2:26" ht="60" customHeight="1" x14ac:dyDescent="0.25">
      <c r="B193" t="s">
        <v>611</v>
      </c>
      <c r="C193" t="s">
        <v>568</v>
      </c>
      <c r="D193" t="s">
        <v>618</v>
      </c>
      <c r="E193" t="s">
        <v>26</v>
      </c>
      <c r="F193" t="s">
        <v>27</v>
      </c>
      <c r="G193" t="s">
        <v>28</v>
      </c>
      <c r="H193" t="s">
        <v>299</v>
      </c>
      <c r="I193" t="s">
        <v>570</v>
      </c>
      <c r="J193" t="s">
        <v>613</v>
      </c>
      <c r="K193" t="s">
        <v>619</v>
      </c>
      <c r="M193" t="s">
        <v>620</v>
      </c>
      <c r="N193" t="s">
        <v>574</v>
      </c>
      <c r="O193">
        <v>1</v>
      </c>
      <c r="P193" t="s">
        <v>35</v>
      </c>
      <c r="Q193" t="s">
        <v>35</v>
      </c>
      <c r="R193" t="s">
        <v>36</v>
      </c>
      <c r="S193" t="s">
        <v>621</v>
      </c>
      <c r="T193" t="s">
        <v>101</v>
      </c>
      <c r="U193" t="s">
        <v>35</v>
      </c>
      <c r="V193">
        <v>89.9</v>
      </c>
      <c r="W193">
        <f t="shared" si="2"/>
        <v>89.9</v>
      </c>
      <c r="X193" t="s">
        <v>39</v>
      </c>
      <c r="Y193" t="s">
        <v>622</v>
      </c>
      <c r="Z193" t="s">
        <v>35</v>
      </c>
    </row>
    <row r="194" spans="2:26" ht="60" customHeight="1" x14ac:dyDescent="0.25">
      <c r="B194" t="s">
        <v>611</v>
      </c>
      <c r="C194" t="s">
        <v>568</v>
      </c>
      <c r="D194" t="s">
        <v>623</v>
      </c>
      <c r="E194" t="s">
        <v>26</v>
      </c>
      <c r="F194" t="s">
        <v>27</v>
      </c>
      <c r="G194" t="s">
        <v>28</v>
      </c>
      <c r="H194" t="s">
        <v>299</v>
      </c>
      <c r="I194" t="s">
        <v>570</v>
      </c>
      <c r="J194" t="s">
        <v>613</v>
      </c>
      <c r="K194" t="s">
        <v>614</v>
      </c>
      <c r="M194" t="s">
        <v>615</v>
      </c>
      <c r="N194" t="s">
        <v>578</v>
      </c>
      <c r="O194">
        <v>1</v>
      </c>
      <c r="P194" t="s">
        <v>35</v>
      </c>
      <c r="Q194" t="s">
        <v>35</v>
      </c>
      <c r="R194" t="s">
        <v>36</v>
      </c>
      <c r="S194" t="s">
        <v>616</v>
      </c>
      <c r="T194" t="s">
        <v>101</v>
      </c>
      <c r="U194" t="s">
        <v>35</v>
      </c>
      <c r="V194">
        <v>79.900000000000006</v>
      </c>
      <c r="W194">
        <f t="shared" si="2"/>
        <v>79.900000000000006</v>
      </c>
      <c r="X194" t="s">
        <v>39</v>
      </c>
      <c r="Y194" t="s">
        <v>586</v>
      </c>
      <c r="Z194" t="s">
        <v>587</v>
      </c>
    </row>
    <row r="195" spans="2:26" ht="60" customHeight="1" x14ac:dyDescent="0.25">
      <c r="B195" t="s">
        <v>624</v>
      </c>
      <c r="C195" t="s">
        <v>568</v>
      </c>
      <c r="D195" t="s">
        <v>625</v>
      </c>
      <c r="E195" t="s">
        <v>26</v>
      </c>
      <c r="F195" t="s">
        <v>27</v>
      </c>
      <c r="G195" t="s">
        <v>28</v>
      </c>
      <c r="H195" t="s">
        <v>299</v>
      </c>
      <c r="I195" t="s">
        <v>570</v>
      </c>
      <c r="J195" t="s">
        <v>626</v>
      </c>
      <c r="K195" t="s">
        <v>627</v>
      </c>
      <c r="M195" t="s">
        <v>147</v>
      </c>
      <c r="N195" t="s">
        <v>628</v>
      </c>
      <c r="O195">
        <v>3</v>
      </c>
      <c r="P195" t="s">
        <v>35</v>
      </c>
      <c r="Q195" t="s">
        <v>35</v>
      </c>
      <c r="R195" t="s">
        <v>36</v>
      </c>
      <c r="S195" t="s">
        <v>629</v>
      </c>
      <c r="T195" t="s">
        <v>133</v>
      </c>
      <c r="U195" t="s">
        <v>35</v>
      </c>
      <c r="V195">
        <v>74.900000000000006</v>
      </c>
      <c r="W195">
        <f t="shared" ref="W195:W258" si="3">V195*O195</f>
        <v>224.70000000000002</v>
      </c>
      <c r="X195" t="s">
        <v>39</v>
      </c>
      <c r="Y195" t="s">
        <v>630</v>
      </c>
      <c r="Z195" t="s">
        <v>631</v>
      </c>
    </row>
    <row r="196" spans="2:26" ht="60" customHeight="1" x14ac:dyDescent="0.25">
      <c r="B196" t="s">
        <v>624</v>
      </c>
      <c r="C196" t="s">
        <v>568</v>
      </c>
      <c r="D196" t="s">
        <v>632</v>
      </c>
      <c r="E196" t="s">
        <v>26</v>
      </c>
      <c r="F196" t="s">
        <v>27</v>
      </c>
      <c r="G196" t="s">
        <v>28</v>
      </c>
      <c r="H196" t="s">
        <v>299</v>
      </c>
      <c r="I196" t="s">
        <v>570</v>
      </c>
      <c r="J196" t="s">
        <v>626</v>
      </c>
      <c r="K196" t="s">
        <v>633</v>
      </c>
      <c r="M196" t="s">
        <v>634</v>
      </c>
      <c r="N196" t="s">
        <v>578</v>
      </c>
      <c r="O196">
        <v>2</v>
      </c>
      <c r="P196" t="s">
        <v>35</v>
      </c>
      <c r="Q196" t="s">
        <v>35</v>
      </c>
      <c r="R196" t="s">
        <v>36</v>
      </c>
      <c r="S196" t="s">
        <v>635</v>
      </c>
      <c r="T196" t="s">
        <v>609</v>
      </c>
      <c r="U196" t="s">
        <v>35</v>
      </c>
      <c r="V196">
        <v>74.900000000000006</v>
      </c>
      <c r="W196">
        <f t="shared" si="3"/>
        <v>149.80000000000001</v>
      </c>
      <c r="X196" t="s">
        <v>39</v>
      </c>
      <c r="Y196" t="s">
        <v>636</v>
      </c>
      <c r="Z196" t="s">
        <v>35</v>
      </c>
    </row>
    <row r="197" spans="2:26" ht="60" customHeight="1" x14ac:dyDescent="0.25">
      <c r="B197" t="s">
        <v>624</v>
      </c>
      <c r="C197" t="s">
        <v>568</v>
      </c>
      <c r="D197" t="s">
        <v>637</v>
      </c>
      <c r="E197" t="s">
        <v>26</v>
      </c>
      <c r="F197" t="s">
        <v>27</v>
      </c>
      <c r="G197" t="s">
        <v>28</v>
      </c>
      <c r="H197" t="s">
        <v>299</v>
      </c>
      <c r="I197" t="s">
        <v>570</v>
      </c>
      <c r="J197" t="s">
        <v>626</v>
      </c>
      <c r="K197" t="s">
        <v>638</v>
      </c>
      <c r="M197" t="s">
        <v>147</v>
      </c>
      <c r="N197" t="s">
        <v>639</v>
      </c>
      <c r="O197">
        <v>1</v>
      </c>
      <c r="P197" t="s">
        <v>35</v>
      </c>
      <c r="Q197" t="s">
        <v>35</v>
      </c>
      <c r="R197" t="s">
        <v>36</v>
      </c>
      <c r="S197" t="s">
        <v>640</v>
      </c>
      <c r="T197" t="s">
        <v>101</v>
      </c>
      <c r="U197" t="s">
        <v>35</v>
      </c>
      <c r="V197">
        <v>74.900000000000006</v>
      </c>
      <c r="W197">
        <f t="shared" si="3"/>
        <v>74.900000000000006</v>
      </c>
      <c r="X197" t="s">
        <v>39</v>
      </c>
      <c r="Y197" t="s">
        <v>622</v>
      </c>
      <c r="Z197" t="s">
        <v>35</v>
      </c>
    </row>
    <row r="198" spans="2:26" ht="60" customHeight="1" x14ac:dyDescent="0.25">
      <c r="B198" t="s">
        <v>624</v>
      </c>
      <c r="C198" t="s">
        <v>568</v>
      </c>
      <c r="D198" t="s">
        <v>641</v>
      </c>
      <c r="E198" t="s">
        <v>26</v>
      </c>
      <c r="F198" t="s">
        <v>27</v>
      </c>
      <c r="G198" t="s">
        <v>28</v>
      </c>
      <c r="H198" t="s">
        <v>299</v>
      </c>
      <c r="I198" t="s">
        <v>570</v>
      </c>
      <c r="J198" t="s">
        <v>626</v>
      </c>
      <c r="K198" t="s">
        <v>627</v>
      </c>
      <c r="M198" t="s">
        <v>147</v>
      </c>
      <c r="N198" t="s">
        <v>584</v>
      </c>
      <c r="O198">
        <v>1</v>
      </c>
      <c r="P198" t="s">
        <v>35</v>
      </c>
      <c r="Q198" t="s">
        <v>35</v>
      </c>
      <c r="R198" t="s">
        <v>36</v>
      </c>
      <c r="S198" t="s">
        <v>629</v>
      </c>
      <c r="T198" t="s">
        <v>133</v>
      </c>
      <c r="U198" t="s">
        <v>35</v>
      </c>
      <c r="V198">
        <v>74.900000000000006</v>
      </c>
      <c r="W198">
        <f t="shared" si="3"/>
        <v>74.900000000000006</v>
      </c>
      <c r="X198" t="s">
        <v>39</v>
      </c>
      <c r="Y198" t="s">
        <v>630</v>
      </c>
      <c r="Z198" t="s">
        <v>631</v>
      </c>
    </row>
    <row r="199" spans="2:26" ht="60" customHeight="1" x14ac:dyDescent="0.25">
      <c r="B199" t="s">
        <v>624</v>
      </c>
      <c r="C199" t="s">
        <v>568</v>
      </c>
      <c r="D199" t="s">
        <v>642</v>
      </c>
      <c r="E199" t="s">
        <v>26</v>
      </c>
      <c r="F199" t="s">
        <v>27</v>
      </c>
      <c r="G199" t="s">
        <v>28</v>
      </c>
      <c r="H199" t="s">
        <v>299</v>
      </c>
      <c r="I199" t="s">
        <v>570</v>
      </c>
      <c r="J199" t="s">
        <v>626</v>
      </c>
      <c r="K199" t="s">
        <v>638</v>
      </c>
      <c r="M199" t="s">
        <v>147</v>
      </c>
      <c r="N199" t="s">
        <v>584</v>
      </c>
      <c r="O199">
        <v>1</v>
      </c>
      <c r="P199" t="s">
        <v>35</v>
      </c>
      <c r="Q199" t="s">
        <v>35</v>
      </c>
      <c r="R199" t="s">
        <v>36</v>
      </c>
      <c r="S199" t="s">
        <v>640</v>
      </c>
      <c r="T199" t="s">
        <v>101</v>
      </c>
      <c r="U199" t="s">
        <v>35</v>
      </c>
      <c r="V199">
        <v>74.900000000000006</v>
      </c>
      <c r="W199">
        <f t="shared" si="3"/>
        <v>74.900000000000006</v>
      </c>
      <c r="X199" t="s">
        <v>39</v>
      </c>
      <c r="Y199" t="s">
        <v>622</v>
      </c>
      <c r="Z199" t="s">
        <v>35</v>
      </c>
    </row>
    <row r="200" spans="2:26" ht="60" customHeight="1" x14ac:dyDescent="0.25">
      <c r="B200" t="s">
        <v>624</v>
      </c>
      <c r="C200" t="s">
        <v>568</v>
      </c>
      <c r="D200" t="s">
        <v>643</v>
      </c>
      <c r="E200" t="s">
        <v>26</v>
      </c>
      <c r="F200" t="s">
        <v>27</v>
      </c>
      <c r="G200" t="s">
        <v>28</v>
      </c>
      <c r="H200" t="s">
        <v>299</v>
      </c>
      <c r="I200" t="s">
        <v>570</v>
      </c>
      <c r="J200" t="s">
        <v>626</v>
      </c>
      <c r="K200" t="s">
        <v>638</v>
      </c>
      <c r="M200" t="s">
        <v>147</v>
      </c>
      <c r="N200" t="s">
        <v>628</v>
      </c>
      <c r="O200">
        <v>1</v>
      </c>
      <c r="P200" t="s">
        <v>35</v>
      </c>
      <c r="Q200" t="s">
        <v>35</v>
      </c>
      <c r="R200" t="s">
        <v>36</v>
      </c>
      <c r="S200" t="s">
        <v>640</v>
      </c>
      <c r="T200" t="s">
        <v>101</v>
      </c>
      <c r="U200" t="s">
        <v>35</v>
      </c>
      <c r="V200">
        <v>74.900000000000006</v>
      </c>
      <c r="W200">
        <f t="shared" si="3"/>
        <v>74.900000000000006</v>
      </c>
      <c r="X200" t="s">
        <v>39</v>
      </c>
      <c r="Y200" t="s">
        <v>622</v>
      </c>
      <c r="Z200" t="s">
        <v>35</v>
      </c>
    </row>
    <row r="201" spans="2:26" ht="60" customHeight="1" x14ac:dyDescent="0.25">
      <c r="B201" t="s">
        <v>624</v>
      </c>
      <c r="C201" t="s">
        <v>568</v>
      </c>
      <c r="D201" t="s">
        <v>644</v>
      </c>
      <c r="E201" t="s">
        <v>26</v>
      </c>
      <c r="F201" t="s">
        <v>27</v>
      </c>
      <c r="G201" t="s">
        <v>28</v>
      </c>
      <c r="H201" t="s">
        <v>299</v>
      </c>
      <c r="I201" t="s">
        <v>570</v>
      </c>
      <c r="J201" t="s">
        <v>626</v>
      </c>
      <c r="K201" t="s">
        <v>645</v>
      </c>
      <c r="M201" t="s">
        <v>646</v>
      </c>
      <c r="N201" t="s">
        <v>578</v>
      </c>
      <c r="O201">
        <v>1</v>
      </c>
      <c r="P201" t="s">
        <v>35</v>
      </c>
      <c r="Q201" t="s">
        <v>35</v>
      </c>
      <c r="R201" t="s">
        <v>36</v>
      </c>
      <c r="S201" t="s">
        <v>647</v>
      </c>
      <c r="T201" t="s">
        <v>609</v>
      </c>
      <c r="U201" t="s">
        <v>35</v>
      </c>
      <c r="V201">
        <v>74.900000000000006</v>
      </c>
      <c r="W201">
        <f t="shared" si="3"/>
        <v>74.900000000000006</v>
      </c>
      <c r="X201" t="s">
        <v>39</v>
      </c>
      <c r="Y201" t="s">
        <v>648</v>
      </c>
      <c r="Z201" t="s">
        <v>35</v>
      </c>
    </row>
    <row r="202" spans="2:26" ht="60" customHeight="1" x14ac:dyDescent="0.25">
      <c r="B202" t="s">
        <v>624</v>
      </c>
      <c r="C202" t="s">
        <v>568</v>
      </c>
      <c r="D202" t="s">
        <v>649</v>
      </c>
      <c r="E202" t="s">
        <v>26</v>
      </c>
      <c r="F202" t="s">
        <v>27</v>
      </c>
      <c r="G202" t="s">
        <v>28</v>
      </c>
      <c r="H202" t="s">
        <v>299</v>
      </c>
      <c r="I202" t="s">
        <v>570</v>
      </c>
      <c r="J202" t="s">
        <v>626</v>
      </c>
      <c r="K202" t="s">
        <v>627</v>
      </c>
      <c r="M202" t="s">
        <v>147</v>
      </c>
      <c r="N202" t="s">
        <v>639</v>
      </c>
      <c r="O202">
        <v>1</v>
      </c>
      <c r="P202" t="s">
        <v>35</v>
      </c>
      <c r="Q202" t="s">
        <v>35</v>
      </c>
      <c r="R202" t="s">
        <v>36</v>
      </c>
      <c r="S202" t="s">
        <v>629</v>
      </c>
      <c r="T202" t="s">
        <v>133</v>
      </c>
      <c r="U202" t="s">
        <v>35</v>
      </c>
      <c r="V202">
        <v>74.900000000000006</v>
      </c>
      <c r="W202">
        <f t="shared" si="3"/>
        <v>74.900000000000006</v>
      </c>
      <c r="X202" t="s">
        <v>39</v>
      </c>
      <c r="Y202" t="s">
        <v>630</v>
      </c>
      <c r="Z202" t="s">
        <v>631</v>
      </c>
    </row>
    <row r="203" spans="2:26" ht="60" customHeight="1" x14ac:dyDescent="0.25">
      <c r="B203" t="s">
        <v>650</v>
      </c>
      <c r="C203" t="s">
        <v>568</v>
      </c>
      <c r="D203" t="s">
        <v>651</v>
      </c>
      <c r="E203" t="s">
        <v>26</v>
      </c>
      <c r="F203" t="s">
        <v>27</v>
      </c>
      <c r="G203" t="s">
        <v>28</v>
      </c>
      <c r="H203" t="s">
        <v>299</v>
      </c>
      <c r="I203" t="s">
        <v>570</v>
      </c>
      <c r="J203" t="s">
        <v>652</v>
      </c>
      <c r="K203" t="s">
        <v>653</v>
      </c>
      <c r="M203" t="s">
        <v>654</v>
      </c>
      <c r="N203" t="s">
        <v>655</v>
      </c>
      <c r="O203">
        <v>1</v>
      </c>
      <c r="P203" t="s">
        <v>35</v>
      </c>
      <c r="Q203" t="s">
        <v>35</v>
      </c>
      <c r="R203" t="s">
        <v>36</v>
      </c>
      <c r="S203" t="s">
        <v>656</v>
      </c>
      <c r="T203" t="s">
        <v>133</v>
      </c>
      <c r="U203" t="s">
        <v>35</v>
      </c>
      <c r="V203">
        <v>69.900000000000006</v>
      </c>
      <c r="W203">
        <f t="shared" si="3"/>
        <v>69.900000000000006</v>
      </c>
      <c r="X203" t="s">
        <v>39</v>
      </c>
      <c r="Y203" t="s">
        <v>657</v>
      </c>
      <c r="Z203" t="s">
        <v>35</v>
      </c>
    </row>
    <row r="204" spans="2:26" ht="60" customHeight="1" x14ac:dyDescent="0.25">
      <c r="B204" t="s">
        <v>650</v>
      </c>
      <c r="C204" t="s">
        <v>568</v>
      </c>
      <c r="D204" t="s">
        <v>658</v>
      </c>
      <c r="E204" t="s">
        <v>26</v>
      </c>
      <c r="F204" t="s">
        <v>27</v>
      </c>
      <c r="G204" t="s">
        <v>28</v>
      </c>
      <c r="H204" t="s">
        <v>299</v>
      </c>
      <c r="I204" t="s">
        <v>570</v>
      </c>
      <c r="J204" t="s">
        <v>652</v>
      </c>
      <c r="K204" t="s">
        <v>659</v>
      </c>
      <c r="M204" t="s">
        <v>335</v>
      </c>
      <c r="N204" t="s">
        <v>660</v>
      </c>
      <c r="O204">
        <v>1</v>
      </c>
      <c r="P204" t="s">
        <v>35</v>
      </c>
      <c r="Q204" t="s">
        <v>35</v>
      </c>
      <c r="R204" t="s">
        <v>36</v>
      </c>
      <c r="S204" t="s">
        <v>661</v>
      </c>
      <c r="T204" t="s">
        <v>133</v>
      </c>
      <c r="U204" t="s">
        <v>35</v>
      </c>
      <c r="V204">
        <v>64.900000000000006</v>
      </c>
      <c r="W204">
        <f t="shared" si="3"/>
        <v>64.900000000000006</v>
      </c>
      <c r="X204" t="s">
        <v>39</v>
      </c>
      <c r="Y204" t="s">
        <v>657</v>
      </c>
      <c r="Z204" t="s">
        <v>35</v>
      </c>
    </row>
    <row r="205" spans="2:26" ht="60" customHeight="1" x14ac:dyDescent="0.25">
      <c r="B205" t="s">
        <v>650</v>
      </c>
      <c r="C205" t="s">
        <v>568</v>
      </c>
      <c r="D205" t="s">
        <v>662</v>
      </c>
      <c r="E205" t="s">
        <v>26</v>
      </c>
      <c r="F205" t="s">
        <v>27</v>
      </c>
      <c r="G205" t="s">
        <v>28</v>
      </c>
      <c r="H205" t="s">
        <v>299</v>
      </c>
      <c r="I205" t="s">
        <v>570</v>
      </c>
      <c r="J205" t="s">
        <v>652</v>
      </c>
      <c r="K205" t="s">
        <v>653</v>
      </c>
      <c r="M205" t="s">
        <v>654</v>
      </c>
      <c r="N205" t="s">
        <v>660</v>
      </c>
      <c r="O205">
        <v>1</v>
      </c>
      <c r="P205" t="s">
        <v>35</v>
      </c>
      <c r="Q205" t="s">
        <v>35</v>
      </c>
      <c r="R205" t="s">
        <v>36</v>
      </c>
      <c r="S205" t="s">
        <v>656</v>
      </c>
      <c r="T205" t="s">
        <v>133</v>
      </c>
      <c r="U205" t="s">
        <v>35</v>
      </c>
      <c r="V205">
        <v>69.900000000000006</v>
      </c>
      <c r="W205">
        <f t="shared" si="3"/>
        <v>69.900000000000006</v>
      </c>
      <c r="X205" t="s">
        <v>39</v>
      </c>
      <c r="Y205" t="s">
        <v>657</v>
      </c>
      <c r="Z205" t="s">
        <v>35</v>
      </c>
    </row>
    <row r="206" spans="2:26" ht="60" customHeight="1" x14ac:dyDescent="0.25">
      <c r="B206" t="s">
        <v>663</v>
      </c>
      <c r="C206" t="s">
        <v>664</v>
      </c>
      <c r="D206" t="s">
        <v>665</v>
      </c>
      <c r="E206" t="s">
        <v>26</v>
      </c>
      <c r="F206" t="s">
        <v>27</v>
      </c>
      <c r="G206" t="s">
        <v>28</v>
      </c>
      <c r="H206" t="s">
        <v>666</v>
      </c>
      <c r="I206" t="s">
        <v>219</v>
      </c>
      <c r="J206" t="s">
        <v>667</v>
      </c>
      <c r="K206" t="s">
        <v>668</v>
      </c>
      <c r="M206" t="s">
        <v>669</v>
      </c>
      <c r="N206" t="s">
        <v>670</v>
      </c>
      <c r="O206">
        <v>1</v>
      </c>
      <c r="P206" t="s">
        <v>35</v>
      </c>
      <c r="Q206" t="s">
        <v>35</v>
      </c>
      <c r="R206" t="s">
        <v>36</v>
      </c>
      <c r="S206" t="s">
        <v>671</v>
      </c>
      <c r="T206" t="s">
        <v>35</v>
      </c>
      <c r="U206" t="s">
        <v>35</v>
      </c>
      <c r="V206">
        <v>209.9</v>
      </c>
      <c r="W206">
        <f t="shared" si="3"/>
        <v>209.9</v>
      </c>
      <c r="X206" t="s">
        <v>39</v>
      </c>
      <c r="Y206" t="s">
        <v>35</v>
      </c>
      <c r="Z206" t="s">
        <v>35</v>
      </c>
    </row>
    <row r="207" spans="2:26" ht="60" customHeight="1" x14ac:dyDescent="0.25">
      <c r="B207" t="s">
        <v>672</v>
      </c>
      <c r="C207" t="s">
        <v>664</v>
      </c>
      <c r="D207" t="s">
        <v>673</v>
      </c>
      <c r="E207" t="s">
        <v>26</v>
      </c>
      <c r="F207" t="s">
        <v>27</v>
      </c>
      <c r="G207" t="s">
        <v>28</v>
      </c>
      <c r="H207" t="s">
        <v>666</v>
      </c>
      <c r="I207" t="s">
        <v>219</v>
      </c>
      <c r="J207" t="s">
        <v>674</v>
      </c>
      <c r="K207" t="s">
        <v>675</v>
      </c>
      <c r="M207" t="s">
        <v>676</v>
      </c>
      <c r="N207" t="s">
        <v>677</v>
      </c>
      <c r="O207">
        <v>1</v>
      </c>
      <c r="P207" t="s">
        <v>35</v>
      </c>
      <c r="Q207" t="s">
        <v>35</v>
      </c>
      <c r="R207" t="s">
        <v>36</v>
      </c>
      <c r="S207" t="s">
        <v>678</v>
      </c>
      <c r="T207" t="s">
        <v>133</v>
      </c>
      <c r="U207" t="s">
        <v>35</v>
      </c>
      <c r="V207">
        <v>159.9</v>
      </c>
      <c r="W207">
        <f t="shared" si="3"/>
        <v>159.9</v>
      </c>
      <c r="X207" t="s">
        <v>39</v>
      </c>
      <c r="Y207" t="s">
        <v>679</v>
      </c>
      <c r="Z207" t="s">
        <v>35</v>
      </c>
    </row>
    <row r="208" spans="2:26" ht="60" customHeight="1" x14ac:dyDescent="0.25">
      <c r="B208" t="s">
        <v>672</v>
      </c>
      <c r="C208" t="s">
        <v>664</v>
      </c>
      <c r="D208" t="s">
        <v>680</v>
      </c>
      <c r="E208" t="s">
        <v>26</v>
      </c>
      <c r="F208" t="s">
        <v>27</v>
      </c>
      <c r="G208" t="s">
        <v>28</v>
      </c>
      <c r="H208" t="s">
        <v>666</v>
      </c>
      <c r="I208" t="s">
        <v>219</v>
      </c>
      <c r="J208" t="s">
        <v>674</v>
      </c>
      <c r="K208" t="s">
        <v>681</v>
      </c>
      <c r="M208" t="s">
        <v>682</v>
      </c>
      <c r="N208" t="s">
        <v>677</v>
      </c>
      <c r="O208">
        <v>1</v>
      </c>
      <c r="P208" t="s">
        <v>35</v>
      </c>
      <c r="Q208" t="s">
        <v>35</v>
      </c>
      <c r="R208" t="s">
        <v>36</v>
      </c>
      <c r="S208" t="s">
        <v>683</v>
      </c>
      <c r="T208" t="s">
        <v>133</v>
      </c>
      <c r="U208" t="s">
        <v>35</v>
      </c>
      <c r="V208">
        <v>129.9</v>
      </c>
      <c r="W208">
        <f t="shared" si="3"/>
        <v>129.9</v>
      </c>
      <c r="X208" t="s">
        <v>39</v>
      </c>
      <c r="Y208" t="s">
        <v>684</v>
      </c>
      <c r="Z208" t="s">
        <v>35</v>
      </c>
    </row>
    <row r="209" spans="2:26" ht="60" customHeight="1" x14ac:dyDescent="0.25">
      <c r="B209" t="s">
        <v>672</v>
      </c>
      <c r="C209" t="s">
        <v>664</v>
      </c>
      <c r="D209" t="s">
        <v>685</v>
      </c>
      <c r="E209" t="s">
        <v>26</v>
      </c>
      <c r="F209" t="s">
        <v>27</v>
      </c>
      <c r="G209" t="s">
        <v>28</v>
      </c>
      <c r="H209" t="s">
        <v>666</v>
      </c>
      <c r="I209" t="s">
        <v>219</v>
      </c>
      <c r="J209" t="s">
        <v>674</v>
      </c>
      <c r="K209" t="s">
        <v>675</v>
      </c>
      <c r="M209" t="s">
        <v>676</v>
      </c>
      <c r="N209" t="s">
        <v>686</v>
      </c>
      <c r="O209">
        <v>1</v>
      </c>
      <c r="P209" t="s">
        <v>35</v>
      </c>
      <c r="Q209" t="s">
        <v>35</v>
      </c>
      <c r="R209" t="s">
        <v>36</v>
      </c>
      <c r="S209" t="s">
        <v>678</v>
      </c>
      <c r="T209" t="s">
        <v>133</v>
      </c>
      <c r="U209" t="s">
        <v>35</v>
      </c>
      <c r="V209">
        <v>159.9</v>
      </c>
      <c r="W209">
        <f t="shared" si="3"/>
        <v>159.9</v>
      </c>
      <c r="X209" t="s">
        <v>39</v>
      </c>
      <c r="Y209" t="s">
        <v>679</v>
      </c>
      <c r="Z209" t="s">
        <v>35</v>
      </c>
    </row>
    <row r="210" spans="2:26" ht="60" customHeight="1" x14ac:dyDescent="0.25">
      <c r="B210" t="s">
        <v>687</v>
      </c>
      <c r="C210" t="s">
        <v>664</v>
      </c>
      <c r="D210" t="s">
        <v>688</v>
      </c>
      <c r="E210" t="s">
        <v>26</v>
      </c>
      <c r="F210" t="s">
        <v>27</v>
      </c>
      <c r="G210" t="s">
        <v>28</v>
      </c>
      <c r="H210" t="s">
        <v>666</v>
      </c>
      <c r="I210" t="s">
        <v>219</v>
      </c>
      <c r="J210" t="s">
        <v>689</v>
      </c>
      <c r="K210" t="s">
        <v>690</v>
      </c>
      <c r="M210" t="s">
        <v>691</v>
      </c>
      <c r="N210" t="s">
        <v>677</v>
      </c>
      <c r="O210">
        <v>2</v>
      </c>
      <c r="P210" t="s">
        <v>35</v>
      </c>
      <c r="Q210" t="s">
        <v>35</v>
      </c>
      <c r="R210" t="s">
        <v>36</v>
      </c>
      <c r="S210" t="s">
        <v>692</v>
      </c>
      <c r="T210" t="s">
        <v>133</v>
      </c>
      <c r="U210" t="s">
        <v>35</v>
      </c>
      <c r="V210">
        <v>129.9</v>
      </c>
      <c r="W210">
        <f t="shared" si="3"/>
        <v>259.8</v>
      </c>
      <c r="X210" t="s">
        <v>39</v>
      </c>
      <c r="Y210" t="s">
        <v>693</v>
      </c>
      <c r="Z210" t="s">
        <v>35</v>
      </c>
    </row>
    <row r="211" spans="2:26" ht="60" customHeight="1" x14ac:dyDescent="0.25">
      <c r="B211" t="s">
        <v>687</v>
      </c>
      <c r="C211" t="s">
        <v>664</v>
      </c>
      <c r="D211" t="s">
        <v>694</v>
      </c>
      <c r="E211" t="s">
        <v>26</v>
      </c>
      <c r="F211" t="s">
        <v>27</v>
      </c>
      <c r="G211" t="s">
        <v>28</v>
      </c>
      <c r="H211" t="s">
        <v>666</v>
      </c>
      <c r="I211" t="s">
        <v>219</v>
      </c>
      <c r="J211" t="s">
        <v>689</v>
      </c>
      <c r="K211" t="s">
        <v>690</v>
      </c>
      <c r="M211" t="s">
        <v>691</v>
      </c>
      <c r="N211" t="s">
        <v>695</v>
      </c>
      <c r="O211">
        <v>1</v>
      </c>
      <c r="P211" t="s">
        <v>35</v>
      </c>
      <c r="Q211" t="s">
        <v>35</v>
      </c>
      <c r="R211" t="s">
        <v>36</v>
      </c>
      <c r="S211" t="s">
        <v>692</v>
      </c>
      <c r="T211" t="s">
        <v>133</v>
      </c>
      <c r="U211" t="s">
        <v>35</v>
      </c>
      <c r="V211">
        <v>129.9</v>
      </c>
      <c r="W211">
        <f t="shared" si="3"/>
        <v>129.9</v>
      </c>
      <c r="X211" t="s">
        <v>39</v>
      </c>
      <c r="Y211" t="s">
        <v>693</v>
      </c>
      <c r="Z211" t="s">
        <v>35</v>
      </c>
    </row>
    <row r="212" spans="2:26" ht="60" customHeight="1" x14ac:dyDescent="0.25">
      <c r="B212" t="s">
        <v>687</v>
      </c>
      <c r="C212" t="s">
        <v>664</v>
      </c>
      <c r="D212" t="s">
        <v>696</v>
      </c>
      <c r="E212" t="s">
        <v>26</v>
      </c>
      <c r="F212" t="s">
        <v>27</v>
      </c>
      <c r="G212" t="s">
        <v>28</v>
      </c>
      <c r="H212" t="s">
        <v>666</v>
      </c>
      <c r="I212" t="s">
        <v>219</v>
      </c>
      <c r="J212" t="s">
        <v>689</v>
      </c>
      <c r="K212" t="s">
        <v>690</v>
      </c>
      <c r="M212" t="s">
        <v>691</v>
      </c>
      <c r="N212" t="s">
        <v>670</v>
      </c>
      <c r="O212">
        <v>1</v>
      </c>
      <c r="P212" t="s">
        <v>35</v>
      </c>
      <c r="Q212" t="s">
        <v>35</v>
      </c>
      <c r="R212" t="s">
        <v>36</v>
      </c>
      <c r="S212" t="s">
        <v>692</v>
      </c>
      <c r="T212" t="s">
        <v>133</v>
      </c>
      <c r="U212" t="s">
        <v>35</v>
      </c>
      <c r="V212">
        <v>129.9</v>
      </c>
      <c r="W212">
        <f t="shared" si="3"/>
        <v>129.9</v>
      </c>
      <c r="X212" t="s">
        <v>39</v>
      </c>
      <c r="Y212" t="s">
        <v>693</v>
      </c>
      <c r="Z212" t="s">
        <v>35</v>
      </c>
    </row>
    <row r="213" spans="2:26" ht="60" customHeight="1" x14ac:dyDescent="0.25">
      <c r="B213" t="s">
        <v>687</v>
      </c>
      <c r="C213" t="s">
        <v>664</v>
      </c>
      <c r="D213" t="s">
        <v>697</v>
      </c>
      <c r="E213" t="s">
        <v>26</v>
      </c>
      <c r="F213" t="s">
        <v>27</v>
      </c>
      <c r="G213" t="s">
        <v>28</v>
      </c>
      <c r="H213" t="s">
        <v>666</v>
      </c>
      <c r="I213" t="s">
        <v>219</v>
      </c>
      <c r="J213" t="s">
        <v>689</v>
      </c>
      <c r="K213" t="s">
        <v>698</v>
      </c>
      <c r="M213" t="s">
        <v>699</v>
      </c>
      <c r="N213" t="s">
        <v>695</v>
      </c>
      <c r="O213">
        <v>1</v>
      </c>
      <c r="P213" t="s">
        <v>35</v>
      </c>
      <c r="Q213" t="s">
        <v>35</v>
      </c>
      <c r="R213" t="s">
        <v>36</v>
      </c>
      <c r="S213" t="s">
        <v>700</v>
      </c>
      <c r="T213" t="s">
        <v>133</v>
      </c>
      <c r="U213" t="s">
        <v>35</v>
      </c>
      <c r="V213">
        <v>119.9</v>
      </c>
      <c r="W213">
        <f t="shared" si="3"/>
        <v>119.9</v>
      </c>
      <c r="X213" t="s">
        <v>39</v>
      </c>
      <c r="Y213" t="s">
        <v>701</v>
      </c>
      <c r="Z213" t="s">
        <v>35</v>
      </c>
    </row>
    <row r="214" spans="2:26" ht="60" customHeight="1" x14ac:dyDescent="0.25">
      <c r="B214" t="s">
        <v>687</v>
      </c>
      <c r="C214" t="s">
        <v>664</v>
      </c>
      <c r="D214" t="s">
        <v>702</v>
      </c>
      <c r="E214" t="s">
        <v>26</v>
      </c>
      <c r="F214" t="s">
        <v>27</v>
      </c>
      <c r="G214" t="s">
        <v>28</v>
      </c>
      <c r="H214" t="s">
        <v>666</v>
      </c>
      <c r="I214" t="s">
        <v>219</v>
      </c>
      <c r="J214" t="s">
        <v>689</v>
      </c>
      <c r="K214" t="s">
        <v>690</v>
      </c>
      <c r="M214" t="s">
        <v>691</v>
      </c>
      <c r="N214" t="s">
        <v>703</v>
      </c>
      <c r="O214">
        <v>1</v>
      </c>
      <c r="P214" t="s">
        <v>35</v>
      </c>
      <c r="Q214" t="s">
        <v>35</v>
      </c>
      <c r="R214" t="s">
        <v>36</v>
      </c>
      <c r="S214" t="s">
        <v>692</v>
      </c>
      <c r="T214" t="s">
        <v>133</v>
      </c>
      <c r="U214" t="s">
        <v>35</v>
      </c>
      <c r="V214">
        <v>129.9</v>
      </c>
      <c r="W214">
        <f t="shared" si="3"/>
        <v>129.9</v>
      </c>
      <c r="X214" t="s">
        <v>39</v>
      </c>
      <c r="Y214" t="s">
        <v>693</v>
      </c>
      <c r="Z214" t="s">
        <v>35</v>
      </c>
    </row>
    <row r="215" spans="2:26" ht="60" customHeight="1" x14ac:dyDescent="0.25">
      <c r="B215" t="s">
        <v>687</v>
      </c>
      <c r="C215" t="s">
        <v>664</v>
      </c>
      <c r="D215" t="s">
        <v>704</v>
      </c>
      <c r="E215" t="s">
        <v>26</v>
      </c>
      <c r="F215" t="s">
        <v>27</v>
      </c>
      <c r="G215" t="s">
        <v>28</v>
      </c>
      <c r="H215" t="s">
        <v>666</v>
      </c>
      <c r="I215" t="s">
        <v>219</v>
      </c>
      <c r="J215" t="s">
        <v>689</v>
      </c>
      <c r="K215" t="s">
        <v>698</v>
      </c>
      <c r="M215" t="s">
        <v>699</v>
      </c>
      <c r="N215" t="s">
        <v>670</v>
      </c>
      <c r="O215">
        <v>1</v>
      </c>
      <c r="P215" t="s">
        <v>35</v>
      </c>
      <c r="Q215" t="s">
        <v>35</v>
      </c>
      <c r="R215" t="s">
        <v>36</v>
      </c>
      <c r="S215" t="s">
        <v>700</v>
      </c>
      <c r="T215" t="s">
        <v>133</v>
      </c>
      <c r="U215" t="s">
        <v>35</v>
      </c>
      <c r="V215">
        <v>119.9</v>
      </c>
      <c r="W215">
        <f t="shared" si="3"/>
        <v>119.9</v>
      </c>
      <c r="X215" t="s">
        <v>39</v>
      </c>
      <c r="Y215" t="s">
        <v>701</v>
      </c>
      <c r="Z215" t="s">
        <v>35</v>
      </c>
    </row>
    <row r="216" spans="2:26" ht="60" customHeight="1" x14ac:dyDescent="0.25">
      <c r="B216" t="s">
        <v>705</v>
      </c>
      <c r="C216" t="s">
        <v>664</v>
      </c>
      <c r="D216" t="s">
        <v>706</v>
      </c>
      <c r="E216" t="s">
        <v>26</v>
      </c>
      <c r="F216" t="s">
        <v>27</v>
      </c>
      <c r="G216" t="s">
        <v>28</v>
      </c>
      <c r="H216" t="s">
        <v>666</v>
      </c>
      <c r="I216" t="s">
        <v>219</v>
      </c>
      <c r="J216" t="s">
        <v>689</v>
      </c>
      <c r="K216" t="s">
        <v>690</v>
      </c>
      <c r="M216" t="s">
        <v>691</v>
      </c>
      <c r="N216" t="s">
        <v>686</v>
      </c>
      <c r="O216">
        <v>1</v>
      </c>
      <c r="P216" t="s">
        <v>35</v>
      </c>
      <c r="Q216" t="s">
        <v>35</v>
      </c>
      <c r="R216" t="s">
        <v>36</v>
      </c>
      <c r="S216" t="s">
        <v>692</v>
      </c>
      <c r="T216" t="s">
        <v>133</v>
      </c>
      <c r="U216" t="s">
        <v>35</v>
      </c>
      <c r="V216">
        <v>129.9</v>
      </c>
      <c r="W216">
        <f t="shared" si="3"/>
        <v>129.9</v>
      </c>
      <c r="X216" t="s">
        <v>39</v>
      </c>
      <c r="Y216" t="s">
        <v>693</v>
      </c>
      <c r="Z216" t="s">
        <v>35</v>
      </c>
    </row>
    <row r="217" spans="2:26" ht="60" customHeight="1" x14ac:dyDescent="0.25">
      <c r="B217" t="s">
        <v>705</v>
      </c>
      <c r="C217" t="s">
        <v>664</v>
      </c>
      <c r="D217" t="s">
        <v>707</v>
      </c>
      <c r="E217" t="s">
        <v>26</v>
      </c>
      <c r="F217" t="s">
        <v>27</v>
      </c>
      <c r="G217" t="s">
        <v>28</v>
      </c>
      <c r="H217" t="s">
        <v>666</v>
      </c>
      <c r="I217" t="s">
        <v>219</v>
      </c>
      <c r="J217" t="s">
        <v>689</v>
      </c>
      <c r="K217" t="s">
        <v>708</v>
      </c>
      <c r="M217" t="s">
        <v>709</v>
      </c>
      <c r="N217" t="s">
        <v>703</v>
      </c>
      <c r="O217">
        <v>1</v>
      </c>
      <c r="P217" t="s">
        <v>35</v>
      </c>
      <c r="Q217" t="s">
        <v>35</v>
      </c>
      <c r="R217" t="s">
        <v>36</v>
      </c>
      <c r="S217" t="s">
        <v>710</v>
      </c>
      <c r="T217" t="s">
        <v>133</v>
      </c>
      <c r="U217" t="s">
        <v>35</v>
      </c>
      <c r="V217">
        <v>129.9</v>
      </c>
      <c r="W217">
        <f t="shared" si="3"/>
        <v>129.9</v>
      </c>
      <c r="X217" t="s">
        <v>39</v>
      </c>
      <c r="Y217" t="s">
        <v>711</v>
      </c>
      <c r="Z217" t="s">
        <v>35</v>
      </c>
    </row>
    <row r="218" spans="2:26" ht="60" customHeight="1" x14ac:dyDescent="0.25">
      <c r="B218" t="s">
        <v>705</v>
      </c>
      <c r="C218" t="s">
        <v>664</v>
      </c>
      <c r="D218" t="s">
        <v>712</v>
      </c>
      <c r="E218" t="s">
        <v>26</v>
      </c>
      <c r="F218" t="s">
        <v>27</v>
      </c>
      <c r="G218" t="s">
        <v>28</v>
      </c>
      <c r="H218" t="s">
        <v>666</v>
      </c>
      <c r="I218" t="s">
        <v>219</v>
      </c>
      <c r="J218" t="s">
        <v>689</v>
      </c>
      <c r="K218" t="s">
        <v>690</v>
      </c>
      <c r="M218" t="s">
        <v>691</v>
      </c>
      <c r="N218" t="s">
        <v>670</v>
      </c>
      <c r="O218">
        <v>1</v>
      </c>
      <c r="P218" t="s">
        <v>35</v>
      </c>
      <c r="Q218" t="s">
        <v>35</v>
      </c>
      <c r="R218" t="s">
        <v>36</v>
      </c>
      <c r="S218" t="s">
        <v>692</v>
      </c>
      <c r="T218" t="s">
        <v>133</v>
      </c>
      <c r="U218" t="s">
        <v>35</v>
      </c>
      <c r="V218">
        <v>129.9</v>
      </c>
      <c r="W218">
        <f t="shared" si="3"/>
        <v>129.9</v>
      </c>
      <c r="X218" t="s">
        <v>39</v>
      </c>
      <c r="Y218" t="s">
        <v>693</v>
      </c>
      <c r="Z218" t="s">
        <v>35</v>
      </c>
    </row>
    <row r="219" spans="2:26" ht="60" customHeight="1" x14ac:dyDescent="0.25">
      <c r="B219" t="s">
        <v>705</v>
      </c>
      <c r="C219" t="s">
        <v>664</v>
      </c>
      <c r="D219" t="s">
        <v>713</v>
      </c>
      <c r="E219" t="s">
        <v>26</v>
      </c>
      <c r="F219" t="s">
        <v>27</v>
      </c>
      <c r="G219" t="s">
        <v>28</v>
      </c>
      <c r="H219" t="s">
        <v>666</v>
      </c>
      <c r="I219" t="s">
        <v>219</v>
      </c>
      <c r="J219" t="s">
        <v>689</v>
      </c>
      <c r="K219" t="s">
        <v>714</v>
      </c>
      <c r="M219" t="s">
        <v>715</v>
      </c>
      <c r="N219" t="s">
        <v>716</v>
      </c>
      <c r="O219">
        <v>1</v>
      </c>
      <c r="P219" t="s">
        <v>35</v>
      </c>
      <c r="Q219" t="s">
        <v>35</v>
      </c>
      <c r="R219" t="s">
        <v>36</v>
      </c>
      <c r="S219" t="s">
        <v>717</v>
      </c>
      <c r="T219" t="s">
        <v>133</v>
      </c>
      <c r="U219" t="s">
        <v>35</v>
      </c>
      <c r="V219">
        <v>129.9</v>
      </c>
      <c r="W219">
        <f t="shared" si="3"/>
        <v>129.9</v>
      </c>
      <c r="X219" t="s">
        <v>39</v>
      </c>
      <c r="Y219" t="s">
        <v>718</v>
      </c>
      <c r="Z219" t="s">
        <v>35</v>
      </c>
    </row>
    <row r="220" spans="2:26" ht="60" customHeight="1" x14ac:dyDescent="0.25">
      <c r="B220" t="s">
        <v>705</v>
      </c>
      <c r="C220" t="s">
        <v>664</v>
      </c>
      <c r="D220" t="s">
        <v>719</v>
      </c>
      <c r="E220" t="s">
        <v>26</v>
      </c>
      <c r="F220" t="s">
        <v>27</v>
      </c>
      <c r="G220" t="s">
        <v>28</v>
      </c>
      <c r="H220" t="s">
        <v>666</v>
      </c>
      <c r="I220" t="s">
        <v>219</v>
      </c>
      <c r="J220" t="s">
        <v>689</v>
      </c>
      <c r="K220" t="s">
        <v>690</v>
      </c>
      <c r="M220" t="s">
        <v>691</v>
      </c>
      <c r="N220" t="s">
        <v>695</v>
      </c>
      <c r="O220">
        <v>1</v>
      </c>
      <c r="P220" t="s">
        <v>35</v>
      </c>
      <c r="Q220" t="s">
        <v>35</v>
      </c>
      <c r="R220" t="s">
        <v>36</v>
      </c>
      <c r="S220" t="s">
        <v>692</v>
      </c>
      <c r="T220" t="s">
        <v>133</v>
      </c>
      <c r="U220" t="s">
        <v>35</v>
      </c>
      <c r="V220">
        <v>129.9</v>
      </c>
      <c r="W220">
        <f t="shared" si="3"/>
        <v>129.9</v>
      </c>
      <c r="X220" t="s">
        <v>39</v>
      </c>
      <c r="Y220" t="s">
        <v>693</v>
      </c>
      <c r="Z220" t="s">
        <v>35</v>
      </c>
    </row>
    <row r="221" spans="2:26" ht="60" customHeight="1" x14ac:dyDescent="0.25">
      <c r="B221" t="s">
        <v>705</v>
      </c>
      <c r="C221" t="s">
        <v>664</v>
      </c>
      <c r="D221" t="s">
        <v>720</v>
      </c>
      <c r="E221" t="s">
        <v>26</v>
      </c>
      <c r="F221" t="s">
        <v>27</v>
      </c>
      <c r="G221" t="s">
        <v>28</v>
      </c>
      <c r="H221" t="s">
        <v>666</v>
      </c>
      <c r="I221" t="s">
        <v>219</v>
      </c>
      <c r="J221" t="s">
        <v>689</v>
      </c>
      <c r="K221" t="s">
        <v>721</v>
      </c>
      <c r="M221" t="s">
        <v>691</v>
      </c>
      <c r="N221" t="s">
        <v>716</v>
      </c>
      <c r="O221">
        <v>1</v>
      </c>
      <c r="P221" t="s">
        <v>35</v>
      </c>
      <c r="Q221" t="s">
        <v>35</v>
      </c>
      <c r="R221" t="s">
        <v>36</v>
      </c>
      <c r="S221" t="s">
        <v>722</v>
      </c>
      <c r="T221" t="s">
        <v>133</v>
      </c>
      <c r="U221" t="s">
        <v>35</v>
      </c>
      <c r="V221">
        <v>139.9</v>
      </c>
      <c r="W221">
        <f t="shared" si="3"/>
        <v>139.9</v>
      </c>
      <c r="X221" t="s">
        <v>39</v>
      </c>
      <c r="Y221" t="s">
        <v>679</v>
      </c>
      <c r="Z221" t="s">
        <v>35</v>
      </c>
    </row>
    <row r="222" spans="2:26" ht="60" customHeight="1" x14ac:dyDescent="0.25">
      <c r="B222" t="s">
        <v>705</v>
      </c>
      <c r="C222" t="s">
        <v>664</v>
      </c>
      <c r="D222" t="s">
        <v>723</v>
      </c>
      <c r="E222" t="s">
        <v>26</v>
      </c>
      <c r="F222" t="s">
        <v>27</v>
      </c>
      <c r="G222" t="s">
        <v>28</v>
      </c>
      <c r="H222" t="s">
        <v>666</v>
      </c>
      <c r="I222" t="s">
        <v>219</v>
      </c>
      <c r="J222" t="s">
        <v>689</v>
      </c>
      <c r="K222" t="s">
        <v>721</v>
      </c>
      <c r="M222" t="s">
        <v>691</v>
      </c>
      <c r="N222" t="s">
        <v>670</v>
      </c>
      <c r="O222">
        <v>1</v>
      </c>
      <c r="P222" t="s">
        <v>35</v>
      </c>
      <c r="Q222" t="s">
        <v>35</v>
      </c>
      <c r="R222" t="s">
        <v>36</v>
      </c>
      <c r="S222" t="s">
        <v>722</v>
      </c>
      <c r="T222" t="s">
        <v>133</v>
      </c>
      <c r="U222" t="s">
        <v>35</v>
      </c>
      <c r="V222">
        <v>139.9</v>
      </c>
      <c r="W222">
        <f t="shared" si="3"/>
        <v>139.9</v>
      </c>
      <c r="X222" t="s">
        <v>39</v>
      </c>
      <c r="Y222" t="s">
        <v>679</v>
      </c>
      <c r="Z222" t="s">
        <v>35</v>
      </c>
    </row>
    <row r="223" spans="2:26" ht="60" customHeight="1" x14ac:dyDescent="0.25">
      <c r="B223" t="s">
        <v>724</v>
      </c>
      <c r="C223" t="s">
        <v>664</v>
      </c>
      <c r="D223" t="s">
        <v>725</v>
      </c>
      <c r="E223" t="s">
        <v>26</v>
      </c>
      <c r="F223" t="s">
        <v>27</v>
      </c>
      <c r="G223" t="s">
        <v>28</v>
      </c>
      <c r="H223" t="s">
        <v>666</v>
      </c>
      <c r="I223" t="s">
        <v>219</v>
      </c>
      <c r="J223" t="s">
        <v>689</v>
      </c>
      <c r="K223" t="s">
        <v>726</v>
      </c>
      <c r="M223" t="s">
        <v>727</v>
      </c>
      <c r="N223" t="s">
        <v>695</v>
      </c>
      <c r="O223">
        <v>1</v>
      </c>
      <c r="P223" t="s">
        <v>35</v>
      </c>
      <c r="Q223" t="s">
        <v>35</v>
      </c>
      <c r="R223" t="s">
        <v>36</v>
      </c>
      <c r="S223" t="s">
        <v>728</v>
      </c>
      <c r="T223" t="s">
        <v>133</v>
      </c>
      <c r="U223" t="s">
        <v>35</v>
      </c>
      <c r="V223">
        <v>119.9</v>
      </c>
      <c r="W223">
        <f t="shared" si="3"/>
        <v>119.9</v>
      </c>
      <c r="X223" t="s">
        <v>39</v>
      </c>
      <c r="Y223" t="s">
        <v>679</v>
      </c>
      <c r="Z223" t="s">
        <v>35</v>
      </c>
    </row>
    <row r="224" spans="2:26" ht="60" customHeight="1" x14ac:dyDescent="0.25">
      <c r="B224" t="s">
        <v>724</v>
      </c>
      <c r="C224" t="s">
        <v>664</v>
      </c>
      <c r="D224" t="s">
        <v>729</v>
      </c>
      <c r="E224" t="s">
        <v>26</v>
      </c>
      <c r="F224" t="s">
        <v>27</v>
      </c>
      <c r="G224" t="s">
        <v>28</v>
      </c>
      <c r="H224" t="s">
        <v>666</v>
      </c>
      <c r="I224" t="s">
        <v>219</v>
      </c>
      <c r="J224" t="s">
        <v>689</v>
      </c>
      <c r="K224" t="s">
        <v>690</v>
      </c>
      <c r="M224" t="s">
        <v>691</v>
      </c>
      <c r="N224" t="s">
        <v>677</v>
      </c>
      <c r="O224">
        <v>1</v>
      </c>
      <c r="P224" t="s">
        <v>35</v>
      </c>
      <c r="Q224" t="s">
        <v>35</v>
      </c>
      <c r="R224" t="s">
        <v>36</v>
      </c>
      <c r="S224" t="s">
        <v>692</v>
      </c>
      <c r="T224" t="s">
        <v>133</v>
      </c>
      <c r="U224" t="s">
        <v>35</v>
      </c>
      <c r="V224">
        <v>129.9</v>
      </c>
      <c r="W224">
        <f t="shared" si="3"/>
        <v>129.9</v>
      </c>
      <c r="X224" t="s">
        <v>39</v>
      </c>
      <c r="Y224" t="s">
        <v>693</v>
      </c>
      <c r="Z224" t="s">
        <v>35</v>
      </c>
    </row>
    <row r="225" spans="2:26" ht="60" customHeight="1" x14ac:dyDescent="0.25">
      <c r="B225" t="s">
        <v>724</v>
      </c>
      <c r="C225" t="s">
        <v>664</v>
      </c>
      <c r="D225" t="s">
        <v>730</v>
      </c>
      <c r="E225" t="s">
        <v>26</v>
      </c>
      <c r="F225" t="s">
        <v>27</v>
      </c>
      <c r="G225" t="s">
        <v>28</v>
      </c>
      <c r="H225" t="s">
        <v>666</v>
      </c>
      <c r="I225" t="s">
        <v>219</v>
      </c>
      <c r="J225" t="s">
        <v>689</v>
      </c>
      <c r="K225" t="s">
        <v>731</v>
      </c>
      <c r="M225" t="s">
        <v>732</v>
      </c>
      <c r="N225" t="s">
        <v>686</v>
      </c>
      <c r="O225">
        <v>1</v>
      </c>
      <c r="P225" t="s">
        <v>35</v>
      </c>
      <c r="Q225" t="s">
        <v>35</v>
      </c>
      <c r="R225" t="s">
        <v>36</v>
      </c>
      <c r="S225" t="s">
        <v>733</v>
      </c>
      <c r="T225" t="s">
        <v>133</v>
      </c>
      <c r="U225" t="s">
        <v>35</v>
      </c>
      <c r="V225">
        <v>129.9</v>
      </c>
      <c r="W225">
        <f t="shared" si="3"/>
        <v>129.9</v>
      </c>
      <c r="X225" t="s">
        <v>39</v>
      </c>
      <c r="Y225" t="s">
        <v>711</v>
      </c>
      <c r="Z225" t="s">
        <v>35</v>
      </c>
    </row>
    <row r="226" spans="2:26" ht="60" customHeight="1" x14ac:dyDescent="0.25">
      <c r="B226" t="s">
        <v>724</v>
      </c>
      <c r="C226" t="s">
        <v>664</v>
      </c>
      <c r="D226" t="s">
        <v>734</v>
      </c>
      <c r="E226" t="s">
        <v>26</v>
      </c>
      <c r="F226" t="s">
        <v>27</v>
      </c>
      <c r="G226" t="s">
        <v>28</v>
      </c>
      <c r="H226" t="s">
        <v>666</v>
      </c>
      <c r="I226" t="s">
        <v>219</v>
      </c>
      <c r="J226" t="s">
        <v>689</v>
      </c>
      <c r="K226" t="s">
        <v>721</v>
      </c>
      <c r="M226" t="s">
        <v>691</v>
      </c>
      <c r="N226" t="s">
        <v>703</v>
      </c>
      <c r="O226">
        <v>2</v>
      </c>
      <c r="P226" t="s">
        <v>35</v>
      </c>
      <c r="Q226" t="s">
        <v>35</v>
      </c>
      <c r="R226" t="s">
        <v>36</v>
      </c>
      <c r="S226" t="s">
        <v>722</v>
      </c>
      <c r="T226" t="s">
        <v>133</v>
      </c>
      <c r="U226" t="s">
        <v>35</v>
      </c>
      <c r="V226">
        <v>139.9</v>
      </c>
      <c r="W226">
        <f t="shared" si="3"/>
        <v>279.8</v>
      </c>
      <c r="X226" t="s">
        <v>39</v>
      </c>
      <c r="Y226" t="s">
        <v>679</v>
      </c>
      <c r="Z226" t="s">
        <v>35</v>
      </c>
    </row>
    <row r="227" spans="2:26" ht="60" customHeight="1" x14ac:dyDescent="0.25">
      <c r="B227" t="s">
        <v>724</v>
      </c>
      <c r="C227" t="s">
        <v>664</v>
      </c>
      <c r="D227" t="s">
        <v>735</v>
      </c>
      <c r="E227" t="s">
        <v>26</v>
      </c>
      <c r="F227" t="s">
        <v>27</v>
      </c>
      <c r="G227" t="s">
        <v>28</v>
      </c>
      <c r="H227" t="s">
        <v>666</v>
      </c>
      <c r="I227" t="s">
        <v>219</v>
      </c>
      <c r="J227" t="s">
        <v>689</v>
      </c>
      <c r="K227" t="s">
        <v>721</v>
      </c>
      <c r="M227" t="s">
        <v>691</v>
      </c>
      <c r="N227" t="s">
        <v>686</v>
      </c>
      <c r="O227">
        <v>1</v>
      </c>
      <c r="P227" t="s">
        <v>35</v>
      </c>
      <c r="Q227" t="s">
        <v>35</v>
      </c>
      <c r="R227" t="s">
        <v>36</v>
      </c>
      <c r="S227" t="s">
        <v>722</v>
      </c>
      <c r="T227" t="s">
        <v>133</v>
      </c>
      <c r="U227" t="s">
        <v>35</v>
      </c>
      <c r="V227">
        <v>139.9</v>
      </c>
      <c r="W227">
        <f t="shared" si="3"/>
        <v>139.9</v>
      </c>
      <c r="X227" t="s">
        <v>39</v>
      </c>
      <c r="Y227" t="s">
        <v>679</v>
      </c>
      <c r="Z227" t="s">
        <v>35</v>
      </c>
    </row>
    <row r="228" spans="2:26" ht="60" customHeight="1" x14ac:dyDescent="0.25">
      <c r="B228" t="s">
        <v>724</v>
      </c>
      <c r="C228" t="s">
        <v>664</v>
      </c>
      <c r="D228" t="s">
        <v>720</v>
      </c>
      <c r="E228" t="s">
        <v>26</v>
      </c>
      <c r="F228" t="s">
        <v>27</v>
      </c>
      <c r="G228" t="s">
        <v>28</v>
      </c>
      <c r="H228" t="s">
        <v>666</v>
      </c>
      <c r="I228" t="s">
        <v>219</v>
      </c>
      <c r="J228" t="s">
        <v>689</v>
      </c>
      <c r="K228" t="s">
        <v>721</v>
      </c>
      <c r="M228" t="s">
        <v>691</v>
      </c>
      <c r="N228" t="s">
        <v>716</v>
      </c>
      <c r="O228">
        <v>1</v>
      </c>
      <c r="P228" t="s">
        <v>35</v>
      </c>
      <c r="Q228" t="s">
        <v>35</v>
      </c>
      <c r="R228" t="s">
        <v>36</v>
      </c>
      <c r="S228" t="s">
        <v>722</v>
      </c>
      <c r="T228" t="s">
        <v>133</v>
      </c>
      <c r="U228" t="s">
        <v>35</v>
      </c>
      <c r="V228">
        <v>139.9</v>
      </c>
      <c r="W228">
        <f t="shared" si="3"/>
        <v>139.9</v>
      </c>
      <c r="X228" t="s">
        <v>39</v>
      </c>
      <c r="Y228" t="s">
        <v>679</v>
      </c>
      <c r="Z228" t="s">
        <v>35</v>
      </c>
    </row>
    <row r="229" spans="2:26" ht="60" customHeight="1" x14ac:dyDescent="0.25">
      <c r="B229" t="s">
        <v>736</v>
      </c>
      <c r="C229" t="s">
        <v>664</v>
      </c>
      <c r="D229" t="s">
        <v>737</v>
      </c>
      <c r="E229" t="s">
        <v>26</v>
      </c>
      <c r="F229" t="s">
        <v>27</v>
      </c>
      <c r="G229" t="s">
        <v>28</v>
      </c>
      <c r="H229" t="s">
        <v>666</v>
      </c>
      <c r="I229" t="s">
        <v>219</v>
      </c>
      <c r="J229" t="s">
        <v>738</v>
      </c>
      <c r="K229" t="s">
        <v>739</v>
      </c>
      <c r="M229" t="s">
        <v>740</v>
      </c>
      <c r="N229" t="s">
        <v>686</v>
      </c>
      <c r="O229">
        <v>2</v>
      </c>
      <c r="P229" t="s">
        <v>35</v>
      </c>
      <c r="Q229" t="s">
        <v>35</v>
      </c>
      <c r="R229" t="s">
        <v>36</v>
      </c>
      <c r="S229" t="s">
        <v>741</v>
      </c>
      <c r="T229" t="s">
        <v>603</v>
      </c>
      <c r="U229" t="s">
        <v>35</v>
      </c>
      <c r="V229">
        <v>169.9</v>
      </c>
      <c r="W229">
        <f t="shared" si="3"/>
        <v>339.8</v>
      </c>
      <c r="X229" t="s">
        <v>39</v>
      </c>
      <c r="Y229" t="s">
        <v>742</v>
      </c>
      <c r="Z229" t="s">
        <v>35</v>
      </c>
    </row>
    <row r="230" spans="2:26" ht="60" customHeight="1" x14ac:dyDescent="0.25">
      <c r="B230" t="s">
        <v>736</v>
      </c>
      <c r="C230" t="s">
        <v>664</v>
      </c>
      <c r="D230" t="s">
        <v>743</v>
      </c>
      <c r="E230" t="s">
        <v>26</v>
      </c>
      <c r="F230" t="s">
        <v>27</v>
      </c>
      <c r="G230" t="s">
        <v>28</v>
      </c>
      <c r="H230" t="s">
        <v>666</v>
      </c>
      <c r="I230" t="s">
        <v>219</v>
      </c>
      <c r="J230" t="s">
        <v>738</v>
      </c>
      <c r="K230" t="s">
        <v>744</v>
      </c>
      <c r="M230" t="s">
        <v>745</v>
      </c>
      <c r="N230" t="s">
        <v>677</v>
      </c>
      <c r="O230">
        <v>1</v>
      </c>
      <c r="P230" t="s">
        <v>35</v>
      </c>
      <c r="Q230" t="s">
        <v>35</v>
      </c>
      <c r="R230" t="s">
        <v>36</v>
      </c>
      <c r="S230" t="s">
        <v>746</v>
      </c>
      <c r="T230" t="s">
        <v>603</v>
      </c>
      <c r="U230" t="s">
        <v>35</v>
      </c>
      <c r="V230">
        <v>189.9</v>
      </c>
      <c r="W230">
        <f t="shared" si="3"/>
        <v>189.9</v>
      </c>
      <c r="X230" t="s">
        <v>39</v>
      </c>
      <c r="Y230" t="s">
        <v>747</v>
      </c>
      <c r="Z230" t="s">
        <v>35</v>
      </c>
    </row>
    <row r="231" spans="2:26" ht="60" customHeight="1" x14ac:dyDescent="0.25">
      <c r="B231" t="s">
        <v>736</v>
      </c>
      <c r="C231" t="s">
        <v>664</v>
      </c>
      <c r="D231" t="s">
        <v>748</v>
      </c>
      <c r="E231" t="s">
        <v>26</v>
      </c>
      <c r="F231" t="s">
        <v>27</v>
      </c>
      <c r="G231" t="s">
        <v>28</v>
      </c>
      <c r="H231" t="s">
        <v>666</v>
      </c>
      <c r="I231" t="s">
        <v>219</v>
      </c>
      <c r="J231" t="s">
        <v>738</v>
      </c>
      <c r="K231" t="s">
        <v>744</v>
      </c>
      <c r="M231" t="s">
        <v>745</v>
      </c>
      <c r="N231" t="s">
        <v>670</v>
      </c>
      <c r="O231">
        <v>1</v>
      </c>
      <c r="P231" t="s">
        <v>35</v>
      </c>
      <c r="Q231" t="s">
        <v>35</v>
      </c>
      <c r="R231" t="s">
        <v>36</v>
      </c>
      <c r="S231" t="s">
        <v>746</v>
      </c>
      <c r="T231" t="s">
        <v>603</v>
      </c>
      <c r="U231" t="s">
        <v>35</v>
      </c>
      <c r="V231">
        <v>189.9</v>
      </c>
      <c r="W231">
        <f t="shared" si="3"/>
        <v>189.9</v>
      </c>
      <c r="X231" t="s">
        <v>39</v>
      </c>
      <c r="Y231" t="s">
        <v>747</v>
      </c>
      <c r="Z231" t="s">
        <v>35</v>
      </c>
    </row>
    <row r="232" spans="2:26" ht="60" customHeight="1" x14ac:dyDescent="0.25">
      <c r="B232" t="s">
        <v>736</v>
      </c>
      <c r="C232" t="s">
        <v>664</v>
      </c>
      <c r="D232" t="s">
        <v>749</v>
      </c>
      <c r="E232" t="s">
        <v>26</v>
      </c>
      <c r="F232" t="s">
        <v>27</v>
      </c>
      <c r="G232" t="s">
        <v>28</v>
      </c>
      <c r="H232" t="s">
        <v>666</v>
      </c>
      <c r="I232" t="s">
        <v>219</v>
      </c>
      <c r="J232" t="s">
        <v>738</v>
      </c>
      <c r="K232" t="s">
        <v>750</v>
      </c>
      <c r="M232" t="s">
        <v>751</v>
      </c>
      <c r="N232" t="s">
        <v>677</v>
      </c>
      <c r="O232">
        <v>1</v>
      </c>
      <c r="P232" t="s">
        <v>35</v>
      </c>
      <c r="Q232" t="s">
        <v>35</v>
      </c>
      <c r="R232" t="s">
        <v>36</v>
      </c>
      <c r="S232" t="s">
        <v>752</v>
      </c>
      <c r="T232" t="s">
        <v>133</v>
      </c>
      <c r="U232" t="s">
        <v>35</v>
      </c>
      <c r="V232">
        <v>159.9</v>
      </c>
      <c r="W232">
        <f t="shared" si="3"/>
        <v>159.9</v>
      </c>
      <c r="X232" t="s">
        <v>39</v>
      </c>
      <c r="Y232" t="s">
        <v>679</v>
      </c>
      <c r="Z232" t="s">
        <v>35</v>
      </c>
    </row>
    <row r="233" spans="2:26" ht="60" customHeight="1" x14ac:dyDescent="0.25">
      <c r="B233" t="s">
        <v>736</v>
      </c>
      <c r="C233" t="s">
        <v>664</v>
      </c>
      <c r="D233" t="s">
        <v>753</v>
      </c>
      <c r="E233" t="s">
        <v>26</v>
      </c>
      <c r="F233" t="s">
        <v>27</v>
      </c>
      <c r="G233" t="s">
        <v>28</v>
      </c>
      <c r="H233" t="s">
        <v>666</v>
      </c>
      <c r="I233" t="s">
        <v>219</v>
      </c>
      <c r="J233" t="s">
        <v>738</v>
      </c>
      <c r="K233" t="s">
        <v>754</v>
      </c>
      <c r="M233" t="s">
        <v>755</v>
      </c>
      <c r="N233" t="s">
        <v>695</v>
      </c>
      <c r="O233">
        <v>1</v>
      </c>
      <c r="P233" t="s">
        <v>35</v>
      </c>
      <c r="Q233" t="s">
        <v>35</v>
      </c>
      <c r="R233" t="s">
        <v>36</v>
      </c>
      <c r="S233" t="s">
        <v>756</v>
      </c>
      <c r="T233" t="s">
        <v>159</v>
      </c>
      <c r="U233" t="s">
        <v>35</v>
      </c>
      <c r="V233">
        <v>119.9</v>
      </c>
      <c r="W233">
        <f t="shared" si="3"/>
        <v>119.9</v>
      </c>
      <c r="X233" t="s">
        <v>39</v>
      </c>
      <c r="Y233" t="s">
        <v>757</v>
      </c>
      <c r="Z233" t="s">
        <v>35</v>
      </c>
    </row>
    <row r="234" spans="2:26" ht="60" customHeight="1" x14ac:dyDescent="0.25">
      <c r="B234" t="s">
        <v>736</v>
      </c>
      <c r="C234" t="s">
        <v>664</v>
      </c>
      <c r="D234" t="s">
        <v>758</v>
      </c>
      <c r="E234" t="s">
        <v>26</v>
      </c>
      <c r="F234" t="s">
        <v>27</v>
      </c>
      <c r="G234" t="s">
        <v>28</v>
      </c>
      <c r="H234" t="s">
        <v>666</v>
      </c>
      <c r="I234" t="s">
        <v>219</v>
      </c>
      <c r="J234" t="s">
        <v>738</v>
      </c>
      <c r="K234" t="s">
        <v>744</v>
      </c>
      <c r="M234" t="s">
        <v>745</v>
      </c>
      <c r="N234" t="s">
        <v>695</v>
      </c>
      <c r="O234">
        <v>1</v>
      </c>
      <c r="P234" t="s">
        <v>35</v>
      </c>
      <c r="Q234" t="s">
        <v>35</v>
      </c>
      <c r="R234" t="s">
        <v>36</v>
      </c>
      <c r="S234" t="s">
        <v>746</v>
      </c>
      <c r="T234" t="s">
        <v>603</v>
      </c>
      <c r="U234" t="s">
        <v>35</v>
      </c>
      <c r="V234">
        <v>189.9</v>
      </c>
      <c r="W234">
        <f t="shared" si="3"/>
        <v>189.9</v>
      </c>
      <c r="X234" t="s">
        <v>39</v>
      </c>
      <c r="Y234" t="s">
        <v>747</v>
      </c>
      <c r="Z234" t="s">
        <v>35</v>
      </c>
    </row>
    <row r="235" spans="2:26" ht="60" customHeight="1" x14ac:dyDescent="0.25">
      <c r="B235" t="s">
        <v>736</v>
      </c>
      <c r="C235" t="s">
        <v>664</v>
      </c>
      <c r="D235" t="s">
        <v>759</v>
      </c>
      <c r="E235" t="s">
        <v>26</v>
      </c>
      <c r="F235" t="s">
        <v>27</v>
      </c>
      <c r="G235" t="s">
        <v>28</v>
      </c>
      <c r="H235" t="s">
        <v>666</v>
      </c>
      <c r="I235" t="s">
        <v>219</v>
      </c>
      <c r="J235" t="s">
        <v>738</v>
      </c>
      <c r="K235" t="s">
        <v>760</v>
      </c>
      <c r="M235" t="s">
        <v>54</v>
      </c>
      <c r="N235" t="s">
        <v>703</v>
      </c>
      <c r="O235">
        <v>1</v>
      </c>
      <c r="P235" t="s">
        <v>35</v>
      </c>
      <c r="Q235" t="s">
        <v>35</v>
      </c>
      <c r="R235" t="s">
        <v>36</v>
      </c>
      <c r="S235" t="s">
        <v>761</v>
      </c>
      <c r="T235" t="s">
        <v>133</v>
      </c>
      <c r="U235" t="s">
        <v>35</v>
      </c>
      <c r="V235">
        <v>149.9</v>
      </c>
      <c r="W235">
        <f t="shared" si="3"/>
        <v>149.9</v>
      </c>
      <c r="X235" t="s">
        <v>39</v>
      </c>
      <c r="Y235" t="s">
        <v>144</v>
      </c>
      <c r="Z235" t="s">
        <v>35</v>
      </c>
    </row>
    <row r="236" spans="2:26" ht="60" customHeight="1" x14ac:dyDescent="0.25">
      <c r="B236" t="s">
        <v>736</v>
      </c>
      <c r="C236" t="s">
        <v>664</v>
      </c>
      <c r="D236" t="s">
        <v>762</v>
      </c>
      <c r="E236" t="s">
        <v>26</v>
      </c>
      <c r="F236" t="s">
        <v>27</v>
      </c>
      <c r="G236" t="s">
        <v>28</v>
      </c>
      <c r="H236" t="s">
        <v>666</v>
      </c>
      <c r="I236" t="s">
        <v>219</v>
      </c>
      <c r="J236" t="s">
        <v>738</v>
      </c>
      <c r="K236" t="s">
        <v>763</v>
      </c>
      <c r="M236" t="s">
        <v>764</v>
      </c>
      <c r="N236" t="s">
        <v>677</v>
      </c>
      <c r="O236">
        <v>1</v>
      </c>
      <c r="P236" t="s">
        <v>35</v>
      </c>
      <c r="Q236" t="s">
        <v>35</v>
      </c>
      <c r="R236" t="s">
        <v>36</v>
      </c>
      <c r="S236" t="s">
        <v>765</v>
      </c>
      <c r="T236" t="s">
        <v>133</v>
      </c>
      <c r="U236" t="s">
        <v>35</v>
      </c>
      <c r="V236">
        <v>99.9</v>
      </c>
      <c r="W236">
        <f t="shared" si="3"/>
        <v>99.9</v>
      </c>
      <c r="X236" t="s">
        <v>39</v>
      </c>
      <c r="Y236" t="s">
        <v>766</v>
      </c>
      <c r="Z236" t="s">
        <v>767</v>
      </c>
    </row>
    <row r="237" spans="2:26" ht="60" customHeight="1" x14ac:dyDescent="0.25">
      <c r="B237" t="s">
        <v>768</v>
      </c>
      <c r="C237" t="s">
        <v>664</v>
      </c>
      <c r="D237" t="s">
        <v>769</v>
      </c>
      <c r="E237" t="s">
        <v>26</v>
      </c>
      <c r="F237" t="s">
        <v>27</v>
      </c>
      <c r="G237" t="s">
        <v>28</v>
      </c>
      <c r="H237" t="s">
        <v>666</v>
      </c>
      <c r="I237" t="s">
        <v>219</v>
      </c>
      <c r="J237" t="s">
        <v>738</v>
      </c>
      <c r="K237" t="s">
        <v>739</v>
      </c>
      <c r="M237" t="s">
        <v>740</v>
      </c>
      <c r="N237" t="s">
        <v>670</v>
      </c>
      <c r="O237">
        <v>1</v>
      </c>
      <c r="P237" t="s">
        <v>35</v>
      </c>
      <c r="Q237" t="s">
        <v>35</v>
      </c>
      <c r="R237" t="s">
        <v>36</v>
      </c>
      <c r="S237" t="s">
        <v>741</v>
      </c>
      <c r="T237" t="s">
        <v>603</v>
      </c>
      <c r="U237" t="s">
        <v>35</v>
      </c>
      <c r="V237">
        <v>169.9</v>
      </c>
      <c r="W237">
        <f t="shared" si="3"/>
        <v>169.9</v>
      </c>
      <c r="X237" t="s">
        <v>39</v>
      </c>
      <c r="Y237" t="s">
        <v>742</v>
      </c>
      <c r="Z237" t="s">
        <v>35</v>
      </c>
    </row>
    <row r="238" spans="2:26" ht="60" customHeight="1" x14ac:dyDescent="0.25">
      <c r="B238" t="s">
        <v>768</v>
      </c>
      <c r="C238" t="s">
        <v>664</v>
      </c>
      <c r="D238" t="s">
        <v>770</v>
      </c>
      <c r="E238" t="s">
        <v>26</v>
      </c>
      <c r="F238" t="s">
        <v>27</v>
      </c>
      <c r="G238" t="s">
        <v>28</v>
      </c>
      <c r="H238" t="s">
        <v>666</v>
      </c>
      <c r="I238" t="s">
        <v>219</v>
      </c>
      <c r="J238" t="s">
        <v>738</v>
      </c>
      <c r="K238" t="s">
        <v>771</v>
      </c>
      <c r="M238" t="s">
        <v>147</v>
      </c>
      <c r="N238" t="s">
        <v>703</v>
      </c>
      <c r="O238">
        <v>1</v>
      </c>
      <c r="P238" t="s">
        <v>35</v>
      </c>
      <c r="Q238" t="s">
        <v>35</v>
      </c>
      <c r="R238" t="s">
        <v>36</v>
      </c>
      <c r="S238" t="s">
        <v>772</v>
      </c>
      <c r="T238" t="s">
        <v>603</v>
      </c>
      <c r="U238" t="s">
        <v>35</v>
      </c>
      <c r="V238">
        <v>189.9</v>
      </c>
      <c r="W238">
        <f t="shared" si="3"/>
        <v>189.9</v>
      </c>
      <c r="X238" t="s">
        <v>39</v>
      </c>
      <c r="Y238" t="s">
        <v>757</v>
      </c>
      <c r="Z238" t="s">
        <v>35</v>
      </c>
    </row>
    <row r="239" spans="2:26" ht="60" customHeight="1" x14ac:dyDescent="0.25">
      <c r="B239" t="s">
        <v>768</v>
      </c>
      <c r="C239" t="s">
        <v>664</v>
      </c>
      <c r="D239" t="s">
        <v>773</v>
      </c>
      <c r="E239" t="s">
        <v>26</v>
      </c>
      <c r="F239" t="s">
        <v>27</v>
      </c>
      <c r="G239" t="s">
        <v>28</v>
      </c>
      <c r="H239" t="s">
        <v>666</v>
      </c>
      <c r="I239" t="s">
        <v>219</v>
      </c>
      <c r="J239" t="s">
        <v>738</v>
      </c>
      <c r="K239" t="s">
        <v>760</v>
      </c>
      <c r="M239" t="s">
        <v>54</v>
      </c>
      <c r="N239" t="s">
        <v>703</v>
      </c>
      <c r="O239">
        <v>1</v>
      </c>
      <c r="P239" t="s">
        <v>35</v>
      </c>
      <c r="Q239" t="s">
        <v>35</v>
      </c>
      <c r="R239" t="s">
        <v>36</v>
      </c>
      <c r="S239" t="s">
        <v>761</v>
      </c>
      <c r="T239" t="s">
        <v>133</v>
      </c>
      <c r="U239" t="s">
        <v>35</v>
      </c>
      <c r="V239">
        <v>149.9</v>
      </c>
      <c r="W239">
        <f t="shared" si="3"/>
        <v>149.9</v>
      </c>
      <c r="X239" t="s">
        <v>39</v>
      </c>
      <c r="Y239" t="s">
        <v>144</v>
      </c>
      <c r="Z239" t="s">
        <v>35</v>
      </c>
    </row>
    <row r="240" spans="2:26" ht="60" customHeight="1" x14ac:dyDescent="0.25">
      <c r="B240" t="s">
        <v>768</v>
      </c>
      <c r="C240" t="s">
        <v>664</v>
      </c>
      <c r="D240" t="s">
        <v>774</v>
      </c>
      <c r="E240" t="s">
        <v>26</v>
      </c>
      <c r="F240" t="s">
        <v>27</v>
      </c>
      <c r="G240" t="s">
        <v>28</v>
      </c>
      <c r="H240" t="s">
        <v>666</v>
      </c>
      <c r="I240" t="s">
        <v>219</v>
      </c>
      <c r="J240" t="s">
        <v>738</v>
      </c>
      <c r="K240" t="s">
        <v>739</v>
      </c>
      <c r="M240" t="s">
        <v>740</v>
      </c>
      <c r="N240" t="s">
        <v>703</v>
      </c>
      <c r="O240">
        <v>1</v>
      </c>
      <c r="P240" t="s">
        <v>35</v>
      </c>
      <c r="Q240" t="s">
        <v>35</v>
      </c>
      <c r="R240" t="s">
        <v>36</v>
      </c>
      <c r="S240" t="s">
        <v>741</v>
      </c>
      <c r="T240" t="s">
        <v>603</v>
      </c>
      <c r="U240" t="s">
        <v>35</v>
      </c>
      <c r="V240">
        <v>169.9</v>
      </c>
      <c r="W240">
        <f t="shared" si="3"/>
        <v>169.9</v>
      </c>
      <c r="X240" t="s">
        <v>39</v>
      </c>
      <c r="Y240" t="s">
        <v>742</v>
      </c>
      <c r="Z240" t="s">
        <v>35</v>
      </c>
    </row>
    <row r="241" spans="2:26" ht="60" customHeight="1" x14ac:dyDescent="0.25">
      <c r="B241" t="s">
        <v>768</v>
      </c>
      <c r="C241" t="s">
        <v>664</v>
      </c>
      <c r="D241" t="s">
        <v>775</v>
      </c>
      <c r="E241" t="s">
        <v>26</v>
      </c>
      <c r="F241" t="s">
        <v>27</v>
      </c>
      <c r="G241" t="s">
        <v>28</v>
      </c>
      <c r="H241" t="s">
        <v>666</v>
      </c>
      <c r="I241" t="s">
        <v>219</v>
      </c>
      <c r="J241" t="s">
        <v>738</v>
      </c>
      <c r="K241" t="s">
        <v>739</v>
      </c>
      <c r="M241" t="s">
        <v>740</v>
      </c>
      <c r="N241" t="s">
        <v>677</v>
      </c>
      <c r="O241">
        <v>2</v>
      </c>
      <c r="P241" t="s">
        <v>35</v>
      </c>
      <c r="Q241" t="s">
        <v>35</v>
      </c>
      <c r="R241" t="s">
        <v>36</v>
      </c>
      <c r="S241" t="s">
        <v>741</v>
      </c>
      <c r="T241" t="s">
        <v>603</v>
      </c>
      <c r="U241" t="s">
        <v>35</v>
      </c>
      <c r="V241">
        <v>169.9</v>
      </c>
      <c r="W241">
        <f t="shared" si="3"/>
        <v>339.8</v>
      </c>
      <c r="X241" t="s">
        <v>39</v>
      </c>
      <c r="Y241" t="s">
        <v>742</v>
      </c>
      <c r="Z241" t="s">
        <v>35</v>
      </c>
    </row>
    <row r="242" spans="2:26" ht="60" customHeight="1" x14ac:dyDescent="0.25">
      <c r="B242" t="s">
        <v>768</v>
      </c>
      <c r="C242" t="s">
        <v>664</v>
      </c>
      <c r="D242" t="s">
        <v>776</v>
      </c>
      <c r="E242" t="s">
        <v>26</v>
      </c>
      <c r="F242" t="s">
        <v>27</v>
      </c>
      <c r="G242" t="s">
        <v>28</v>
      </c>
      <c r="H242" t="s">
        <v>666</v>
      </c>
      <c r="I242" t="s">
        <v>219</v>
      </c>
      <c r="J242" t="s">
        <v>738</v>
      </c>
      <c r="K242" t="s">
        <v>739</v>
      </c>
      <c r="M242" t="s">
        <v>740</v>
      </c>
      <c r="N242" t="s">
        <v>695</v>
      </c>
      <c r="O242">
        <v>1</v>
      </c>
      <c r="P242" t="s">
        <v>35</v>
      </c>
      <c r="Q242" t="s">
        <v>35</v>
      </c>
      <c r="R242" t="s">
        <v>36</v>
      </c>
      <c r="S242" t="s">
        <v>741</v>
      </c>
      <c r="T242" t="s">
        <v>603</v>
      </c>
      <c r="U242" t="s">
        <v>35</v>
      </c>
      <c r="V242">
        <v>169.9</v>
      </c>
      <c r="W242">
        <f t="shared" si="3"/>
        <v>169.9</v>
      </c>
      <c r="X242" t="s">
        <v>39</v>
      </c>
      <c r="Y242" t="s">
        <v>742</v>
      </c>
      <c r="Z242" t="s">
        <v>35</v>
      </c>
    </row>
    <row r="243" spans="2:26" ht="60" customHeight="1" x14ac:dyDescent="0.25">
      <c r="B243" t="s">
        <v>768</v>
      </c>
      <c r="C243" t="s">
        <v>664</v>
      </c>
      <c r="D243" t="s">
        <v>777</v>
      </c>
      <c r="E243" t="s">
        <v>26</v>
      </c>
      <c r="F243" t="s">
        <v>27</v>
      </c>
      <c r="G243" t="s">
        <v>28</v>
      </c>
      <c r="H243" t="s">
        <v>666</v>
      </c>
      <c r="I243" t="s">
        <v>219</v>
      </c>
      <c r="J243" t="s">
        <v>738</v>
      </c>
      <c r="K243" t="s">
        <v>778</v>
      </c>
      <c r="M243" t="s">
        <v>200</v>
      </c>
      <c r="N243" t="s">
        <v>695</v>
      </c>
      <c r="O243">
        <v>1</v>
      </c>
      <c r="P243" t="s">
        <v>35</v>
      </c>
      <c r="Q243" t="s">
        <v>35</v>
      </c>
      <c r="R243" t="s">
        <v>36</v>
      </c>
      <c r="S243" t="s">
        <v>779</v>
      </c>
      <c r="T243" t="s">
        <v>159</v>
      </c>
      <c r="U243" t="s">
        <v>35</v>
      </c>
      <c r="V243">
        <v>99.9</v>
      </c>
      <c r="W243">
        <f t="shared" si="3"/>
        <v>99.9</v>
      </c>
      <c r="X243" t="s">
        <v>39</v>
      </c>
      <c r="Y243" t="s">
        <v>780</v>
      </c>
      <c r="Z243" t="s">
        <v>35</v>
      </c>
    </row>
    <row r="244" spans="2:26" ht="60" customHeight="1" x14ac:dyDescent="0.25">
      <c r="B244" t="s">
        <v>768</v>
      </c>
      <c r="C244" t="s">
        <v>664</v>
      </c>
      <c r="D244" t="s">
        <v>781</v>
      </c>
      <c r="E244" t="s">
        <v>26</v>
      </c>
      <c r="F244" t="s">
        <v>27</v>
      </c>
      <c r="G244" t="s">
        <v>28</v>
      </c>
      <c r="H244" t="s">
        <v>666</v>
      </c>
      <c r="I244" t="s">
        <v>219</v>
      </c>
      <c r="J244" t="s">
        <v>738</v>
      </c>
      <c r="K244" t="s">
        <v>778</v>
      </c>
      <c r="M244" t="s">
        <v>200</v>
      </c>
      <c r="N244" t="s">
        <v>686</v>
      </c>
      <c r="O244">
        <v>1</v>
      </c>
      <c r="P244" t="s">
        <v>35</v>
      </c>
      <c r="Q244" t="s">
        <v>35</v>
      </c>
      <c r="R244" t="s">
        <v>36</v>
      </c>
      <c r="S244" t="s">
        <v>779</v>
      </c>
      <c r="T244" t="s">
        <v>159</v>
      </c>
      <c r="U244" t="s">
        <v>35</v>
      </c>
      <c r="V244">
        <v>99.9</v>
      </c>
      <c r="W244">
        <f t="shared" si="3"/>
        <v>99.9</v>
      </c>
      <c r="X244" t="s">
        <v>39</v>
      </c>
      <c r="Y244" t="s">
        <v>780</v>
      </c>
      <c r="Z244" t="s">
        <v>35</v>
      </c>
    </row>
    <row r="245" spans="2:26" ht="60" customHeight="1" x14ac:dyDescent="0.25">
      <c r="B245" t="s">
        <v>768</v>
      </c>
      <c r="C245" t="s">
        <v>664</v>
      </c>
      <c r="D245" t="s">
        <v>782</v>
      </c>
      <c r="E245" t="s">
        <v>26</v>
      </c>
      <c r="F245" t="s">
        <v>27</v>
      </c>
      <c r="G245" t="s">
        <v>28</v>
      </c>
      <c r="H245" t="s">
        <v>666</v>
      </c>
      <c r="I245" t="s">
        <v>219</v>
      </c>
      <c r="J245" t="s">
        <v>738</v>
      </c>
      <c r="K245" t="s">
        <v>783</v>
      </c>
      <c r="M245" t="s">
        <v>691</v>
      </c>
      <c r="N245" t="s">
        <v>686</v>
      </c>
      <c r="O245">
        <v>1</v>
      </c>
      <c r="P245" t="s">
        <v>35</v>
      </c>
      <c r="Q245" t="s">
        <v>35</v>
      </c>
      <c r="R245" t="s">
        <v>36</v>
      </c>
      <c r="S245" t="s">
        <v>784</v>
      </c>
      <c r="T245" t="s">
        <v>133</v>
      </c>
      <c r="U245" t="s">
        <v>35</v>
      </c>
      <c r="V245">
        <v>49.9</v>
      </c>
      <c r="W245">
        <f t="shared" si="3"/>
        <v>49.9</v>
      </c>
      <c r="X245" t="s">
        <v>39</v>
      </c>
      <c r="Y245" t="s">
        <v>785</v>
      </c>
      <c r="Z245" t="s">
        <v>786</v>
      </c>
    </row>
    <row r="246" spans="2:26" ht="60" customHeight="1" x14ac:dyDescent="0.25">
      <c r="B246" t="s">
        <v>787</v>
      </c>
      <c r="C246" t="s">
        <v>664</v>
      </c>
      <c r="D246" t="s">
        <v>788</v>
      </c>
      <c r="E246" t="s">
        <v>26</v>
      </c>
      <c r="F246" t="s">
        <v>27</v>
      </c>
      <c r="G246" t="s">
        <v>28</v>
      </c>
      <c r="H246" t="s">
        <v>666</v>
      </c>
      <c r="I246" t="s">
        <v>219</v>
      </c>
      <c r="J246" t="s">
        <v>738</v>
      </c>
      <c r="K246" t="s">
        <v>750</v>
      </c>
      <c r="M246" t="s">
        <v>751</v>
      </c>
      <c r="N246" t="s">
        <v>686</v>
      </c>
      <c r="O246">
        <v>2</v>
      </c>
      <c r="P246" t="s">
        <v>35</v>
      </c>
      <c r="Q246" t="s">
        <v>35</v>
      </c>
      <c r="R246" t="s">
        <v>36</v>
      </c>
      <c r="S246" t="s">
        <v>752</v>
      </c>
      <c r="T246" t="s">
        <v>133</v>
      </c>
      <c r="U246" t="s">
        <v>35</v>
      </c>
      <c r="V246">
        <v>159.9</v>
      </c>
      <c r="W246">
        <f t="shared" si="3"/>
        <v>319.8</v>
      </c>
      <c r="X246" t="s">
        <v>39</v>
      </c>
      <c r="Y246" t="s">
        <v>679</v>
      </c>
      <c r="Z246" t="s">
        <v>35</v>
      </c>
    </row>
    <row r="247" spans="2:26" ht="60" customHeight="1" x14ac:dyDescent="0.25">
      <c r="B247" t="s">
        <v>787</v>
      </c>
      <c r="C247" t="s">
        <v>664</v>
      </c>
      <c r="D247" t="s">
        <v>789</v>
      </c>
      <c r="E247" t="s">
        <v>26</v>
      </c>
      <c r="F247" t="s">
        <v>27</v>
      </c>
      <c r="G247" t="s">
        <v>28</v>
      </c>
      <c r="H247" t="s">
        <v>666</v>
      </c>
      <c r="I247" t="s">
        <v>219</v>
      </c>
      <c r="J247" t="s">
        <v>738</v>
      </c>
      <c r="K247" t="s">
        <v>790</v>
      </c>
      <c r="M247" t="s">
        <v>791</v>
      </c>
      <c r="N247" t="s">
        <v>686</v>
      </c>
      <c r="O247">
        <v>2</v>
      </c>
      <c r="P247" t="s">
        <v>35</v>
      </c>
      <c r="Q247" t="s">
        <v>35</v>
      </c>
      <c r="R247" t="s">
        <v>36</v>
      </c>
      <c r="S247" t="s">
        <v>792</v>
      </c>
      <c r="T247" t="s">
        <v>159</v>
      </c>
      <c r="U247" t="s">
        <v>35</v>
      </c>
      <c r="V247">
        <v>119.9</v>
      </c>
      <c r="W247">
        <f t="shared" si="3"/>
        <v>239.8</v>
      </c>
      <c r="X247" t="s">
        <v>39</v>
      </c>
      <c r="Y247" t="s">
        <v>679</v>
      </c>
      <c r="Z247" t="s">
        <v>35</v>
      </c>
    </row>
    <row r="248" spans="2:26" ht="60" customHeight="1" x14ac:dyDescent="0.25">
      <c r="B248" t="s">
        <v>787</v>
      </c>
      <c r="C248" t="s">
        <v>664</v>
      </c>
      <c r="D248" t="s">
        <v>793</v>
      </c>
      <c r="E248" t="s">
        <v>26</v>
      </c>
      <c r="F248" t="s">
        <v>27</v>
      </c>
      <c r="G248" t="s">
        <v>28</v>
      </c>
      <c r="H248" t="s">
        <v>666</v>
      </c>
      <c r="I248" t="s">
        <v>219</v>
      </c>
      <c r="J248" t="s">
        <v>738</v>
      </c>
      <c r="K248" t="s">
        <v>750</v>
      </c>
      <c r="M248" t="s">
        <v>751</v>
      </c>
      <c r="N248" t="s">
        <v>677</v>
      </c>
      <c r="O248">
        <v>1</v>
      </c>
      <c r="P248" t="s">
        <v>35</v>
      </c>
      <c r="Q248" t="s">
        <v>35</v>
      </c>
      <c r="R248" t="s">
        <v>36</v>
      </c>
      <c r="S248" t="s">
        <v>752</v>
      </c>
      <c r="T248" t="s">
        <v>133</v>
      </c>
      <c r="U248" t="s">
        <v>35</v>
      </c>
      <c r="V248">
        <v>159.9</v>
      </c>
      <c r="W248">
        <f t="shared" si="3"/>
        <v>159.9</v>
      </c>
      <c r="X248" t="s">
        <v>39</v>
      </c>
      <c r="Y248" t="s">
        <v>679</v>
      </c>
      <c r="Z248" t="s">
        <v>35</v>
      </c>
    </row>
    <row r="249" spans="2:26" ht="60" customHeight="1" x14ac:dyDescent="0.25">
      <c r="B249" t="s">
        <v>787</v>
      </c>
      <c r="C249" t="s">
        <v>664</v>
      </c>
      <c r="D249" t="s">
        <v>749</v>
      </c>
      <c r="E249" t="s">
        <v>26</v>
      </c>
      <c r="F249" t="s">
        <v>27</v>
      </c>
      <c r="G249" t="s">
        <v>28</v>
      </c>
      <c r="H249" t="s">
        <v>666</v>
      </c>
      <c r="I249" t="s">
        <v>219</v>
      </c>
      <c r="J249" t="s">
        <v>738</v>
      </c>
      <c r="K249" t="s">
        <v>750</v>
      </c>
      <c r="M249" t="s">
        <v>751</v>
      </c>
      <c r="N249" t="s">
        <v>677</v>
      </c>
      <c r="O249">
        <v>1</v>
      </c>
      <c r="P249" t="s">
        <v>35</v>
      </c>
      <c r="Q249" t="s">
        <v>35</v>
      </c>
      <c r="R249" t="s">
        <v>36</v>
      </c>
      <c r="S249" t="s">
        <v>752</v>
      </c>
      <c r="T249" t="s">
        <v>133</v>
      </c>
      <c r="U249" t="s">
        <v>35</v>
      </c>
      <c r="V249">
        <v>159.9</v>
      </c>
      <c r="W249">
        <f t="shared" si="3"/>
        <v>159.9</v>
      </c>
      <c r="X249" t="s">
        <v>39</v>
      </c>
      <c r="Y249" t="s">
        <v>679</v>
      </c>
      <c r="Z249" t="s">
        <v>35</v>
      </c>
    </row>
    <row r="250" spans="2:26" ht="60" customHeight="1" x14ac:dyDescent="0.25">
      <c r="B250" t="s">
        <v>787</v>
      </c>
      <c r="C250" t="s">
        <v>664</v>
      </c>
      <c r="D250" t="s">
        <v>794</v>
      </c>
      <c r="E250" t="s">
        <v>26</v>
      </c>
      <c r="F250" t="s">
        <v>27</v>
      </c>
      <c r="G250" t="s">
        <v>28</v>
      </c>
      <c r="H250" t="s">
        <v>666</v>
      </c>
      <c r="I250" t="s">
        <v>219</v>
      </c>
      <c r="J250" t="s">
        <v>738</v>
      </c>
      <c r="K250" t="s">
        <v>744</v>
      </c>
      <c r="M250" t="s">
        <v>745</v>
      </c>
      <c r="N250" t="s">
        <v>716</v>
      </c>
      <c r="O250">
        <v>1</v>
      </c>
      <c r="P250" t="s">
        <v>35</v>
      </c>
      <c r="Q250" t="s">
        <v>35</v>
      </c>
      <c r="R250" t="s">
        <v>36</v>
      </c>
      <c r="S250" t="s">
        <v>746</v>
      </c>
      <c r="T250" t="s">
        <v>603</v>
      </c>
      <c r="U250" t="s">
        <v>35</v>
      </c>
      <c r="V250">
        <v>189.9</v>
      </c>
      <c r="W250">
        <f t="shared" si="3"/>
        <v>189.9</v>
      </c>
      <c r="X250" t="s">
        <v>39</v>
      </c>
      <c r="Y250" t="s">
        <v>747</v>
      </c>
      <c r="Z250" t="s">
        <v>35</v>
      </c>
    </row>
    <row r="251" spans="2:26" ht="60" customHeight="1" x14ac:dyDescent="0.25">
      <c r="B251" t="s">
        <v>787</v>
      </c>
      <c r="C251" t="s">
        <v>664</v>
      </c>
      <c r="D251" t="s">
        <v>743</v>
      </c>
      <c r="E251" t="s">
        <v>26</v>
      </c>
      <c r="F251" t="s">
        <v>27</v>
      </c>
      <c r="G251" t="s">
        <v>28</v>
      </c>
      <c r="H251" t="s">
        <v>666</v>
      </c>
      <c r="I251" t="s">
        <v>219</v>
      </c>
      <c r="J251" t="s">
        <v>738</v>
      </c>
      <c r="K251" t="s">
        <v>744</v>
      </c>
      <c r="M251" t="s">
        <v>745</v>
      </c>
      <c r="N251" t="s">
        <v>677</v>
      </c>
      <c r="O251">
        <v>1</v>
      </c>
      <c r="P251" t="s">
        <v>35</v>
      </c>
      <c r="Q251" t="s">
        <v>35</v>
      </c>
      <c r="R251" t="s">
        <v>36</v>
      </c>
      <c r="S251" t="s">
        <v>746</v>
      </c>
      <c r="T251" t="s">
        <v>603</v>
      </c>
      <c r="U251" t="s">
        <v>35</v>
      </c>
      <c r="V251">
        <v>189.9</v>
      </c>
      <c r="W251">
        <f t="shared" si="3"/>
        <v>189.9</v>
      </c>
      <c r="X251" t="s">
        <v>39</v>
      </c>
      <c r="Y251" t="s">
        <v>747</v>
      </c>
      <c r="Z251" t="s">
        <v>35</v>
      </c>
    </row>
    <row r="252" spans="2:26" ht="60" customHeight="1" x14ac:dyDescent="0.25">
      <c r="B252" t="s">
        <v>795</v>
      </c>
      <c r="C252" t="s">
        <v>664</v>
      </c>
      <c r="D252" t="s">
        <v>796</v>
      </c>
      <c r="E252" t="s">
        <v>26</v>
      </c>
      <c r="F252" t="s">
        <v>27</v>
      </c>
      <c r="G252" t="s">
        <v>28</v>
      </c>
      <c r="H252" t="s">
        <v>666</v>
      </c>
      <c r="I252" t="s">
        <v>219</v>
      </c>
      <c r="J252" t="s">
        <v>738</v>
      </c>
      <c r="K252" t="s">
        <v>797</v>
      </c>
      <c r="M252" t="s">
        <v>755</v>
      </c>
      <c r="N252" t="s">
        <v>695</v>
      </c>
      <c r="O252">
        <v>1</v>
      </c>
      <c r="P252" t="s">
        <v>35</v>
      </c>
      <c r="Q252" t="s">
        <v>35</v>
      </c>
      <c r="R252" t="s">
        <v>36</v>
      </c>
      <c r="S252" t="s">
        <v>798</v>
      </c>
      <c r="T252" t="s">
        <v>133</v>
      </c>
      <c r="U252" t="s">
        <v>35</v>
      </c>
      <c r="V252">
        <v>99.9</v>
      </c>
      <c r="W252">
        <f t="shared" si="3"/>
        <v>99.9</v>
      </c>
      <c r="X252" t="s">
        <v>39</v>
      </c>
      <c r="Y252" t="s">
        <v>785</v>
      </c>
      <c r="Z252" t="s">
        <v>786</v>
      </c>
    </row>
    <row r="253" spans="2:26" ht="60" customHeight="1" x14ac:dyDescent="0.25">
      <c r="B253" t="s">
        <v>795</v>
      </c>
      <c r="C253" t="s">
        <v>664</v>
      </c>
      <c r="D253" t="s">
        <v>799</v>
      </c>
      <c r="E253" t="s">
        <v>26</v>
      </c>
      <c r="F253" t="s">
        <v>27</v>
      </c>
      <c r="G253" t="s">
        <v>28</v>
      </c>
      <c r="H253" t="s">
        <v>666</v>
      </c>
      <c r="I253" t="s">
        <v>219</v>
      </c>
      <c r="J253" t="s">
        <v>738</v>
      </c>
      <c r="K253" t="s">
        <v>763</v>
      </c>
      <c r="M253" t="s">
        <v>764</v>
      </c>
      <c r="N253" t="s">
        <v>695</v>
      </c>
      <c r="O253">
        <v>1</v>
      </c>
      <c r="P253" t="s">
        <v>35</v>
      </c>
      <c r="Q253" t="s">
        <v>35</v>
      </c>
      <c r="R253" t="s">
        <v>36</v>
      </c>
      <c r="S253" t="s">
        <v>765</v>
      </c>
      <c r="T253" t="s">
        <v>133</v>
      </c>
      <c r="U253" t="s">
        <v>35</v>
      </c>
      <c r="V253">
        <v>99.9</v>
      </c>
      <c r="W253">
        <f t="shared" si="3"/>
        <v>99.9</v>
      </c>
      <c r="X253" t="s">
        <v>39</v>
      </c>
      <c r="Y253" t="s">
        <v>766</v>
      </c>
      <c r="Z253" t="s">
        <v>767</v>
      </c>
    </row>
    <row r="254" spans="2:26" ht="60" customHeight="1" x14ac:dyDescent="0.25">
      <c r="B254" t="s">
        <v>795</v>
      </c>
      <c r="C254" t="s">
        <v>664</v>
      </c>
      <c r="D254" t="s">
        <v>800</v>
      </c>
      <c r="E254" t="s">
        <v>26</v>
      </c>
      <c r="F254" t="s">
        <v>27</v>
      </c>
      <c r="G254" t="s">
        <v>28</v>
      </c>
      <c r="H254" t="s">
        <v>666</v>
      </c>
      <c r="I254" t="s">
        <v>219</v>
      </c>
      <c r="J254" t="s">
        <v>738</v>
      </c>
      <c r="K254" t="s">
        <v>750</v>
      </c>
      <c r="M254" t="s">
        <v>751</v>
      </c>
      <c r="N254" t="s">
        <v>703</v>
      </c>
      <c r="O254">
        <v>1</v>
      </c>
      <c r="P254" t="s">
        <v>35</v>
      </c>
      <c r="Q254" t="s">
        <v>35</v>
      </c>
      <c r="R254" t="s">
        <v>36</v>
      </c>
      <c r="S254" t="s">
        <v>752</v>
      </c>
      <c r="T254" t="s">
        <v>133</v>
      </c>
      <c r="U254" t="s">
        <v>35</v>
      </c>
      <c r="V254">
        <v>159.9</v>
      </c>
      <c r="W254">
        <f t="shared" si="3"/>
        <v>159.9</v>
      </c>
      <c r="X254" t="s">
        <v>39</v>
      </c>
      <c r="Y254" t="s">
        <v>679</v>
      </c>
      <c r="Z254" t="s">
        <v>35</v>
      </c>
    </row>
    <row r="255" spans="2:26" ht="60" customHeight="1" x14ac:dyDescent="0.25">
      <c r="B255" t="s">
        <v>795</v>
      </c>
      <c r="C255" t="s">
        <v>664</v>
      </c>
      <c r="D255" t="s">
        <v>801</v>
      </c>
      <c r="E255" t="s">
        <v>26</v>
      </c>
      <c r="F255" t="s">
        <v>27</v>
      </c>
      <c r="G255" t="s">
        <v>28</v>
      </c>
      <c r="H255" t="s">
        <v>666</v>
      </c>
      <c r="I255" t="s">
        <v>219</v>
      </c>
      <c r="J255" t="s">
        <v>738</v>
      </c>
      <c r="K255" t="s">
        <v>750</v>
      </c>
      <c r="M255" t="s">
        <v>751</v>
      </c>
      <c r="N255" t="s">
        <v>716</v>
      </c>
      <c r="O255">
        <v>1</v>
      </c>
      <c r="P255" t="s">
        <v>35</v>
      </c>
      <c r="Q255" t="s">
        <v>35</v>
      </c>
      <c r="R255" t="s">
        <v>36</v>
      </c>
      <c r="S255" t="s">
        <v>752</v>
      </c>
      <c r="T255" t="s">
        <v>133</v>
      </c>
      <c r="U255" t="s">
        <v>35</v>
      </c>
      <c r="V255">
        <v>159.9</v>
      </c>
      <c r="W255">
        <f t="shared" si="3"/>
        <v>159.9</v>
      </c>
      <c r="X255" t="s">
        <v>39</v>
      </c>
      <c r="Y255" t="s">
        <v>679</v>
      </c>
      <c r="Z255" t="s">
        <v>35</v>
      </c>
    </row>
    <row r="256" spans="2:26" ht="60" customHeight="1" x14ac:dyDescent="0.25">
      <c r="B256" t="s">
        <v>795</v>
      </c>
      <c r="C256" t="s">
        <v>664</v>
      </c>
      <c r="D256" t="s">
        <v>802</v>
      </c>
      <c r="E256" t="s">
        <v>26</v>
      </c>
      <c r="F256" t="s">
        <v>27</v>
      </c>
      <c r="G256" t="s">
        <v>28</v>
      </c>
      <c r="H256" t="s">
        <v>666</v>
      </c>
      <c r="I256" t="s">
        <v>219</v>
      </c>
      <c r="J256" t="s">
        <v>738</v>
      </c>
      <c r="K256" t="s">
        <v>790</v>
      </c>
      <c r="M256" t="s">
        <v>791</v>
      </c>
      <c r="N256" t="s">
        <v>703</v>
      </c>
      <c r="O256">
        <v>1</v>
      </c>
      <c r="P256" t="s">
        <v>35</v>
      </c>
      <c r="Q256" t="s">
        <v>35</v>
      </c>
      <c r="R256" t="s">
        <v>36</v>
      </c>
      <c r="S256" t="s">
        <v>792</v>
      </c>
      <c r="T256" t="s">
        <v>159</v>
      </c>
      <c r="U256" t="s">
        <v>35</v>
      </c>
      <c r="V256">
        <v>119.9</v>
      </c>
      <c r="W256">
        <f t="shared" si="3"/>
        <v>119.9</v>
      </c>
      <c r="X256" t="s">
        <v>39</v>
      </c>
      <c r="Y256" t="s">
        <v>679</v>
      </c>
      <c r="Z256" t="s">
        <v>35</v>
      </c>
    </row>
    <row r="257" spans="2:26" ht="60" customHeight="1" x14ac:dyDescent="0.25">
      <c r="B257" t="s">
        <v>795</v>
      </c>
      <c r="C257" t="s">
        <v>664</v>
      </c>
      <c r="D257" t="s">
        <v>803</v>
      </c>
      <c r="E257" t="s">
        <v>26</v>
      </c>
      <c r="F257" t="s">
        <v>27</v>
      </c>
      <c r="G257" t="s">
        <v>28</v>
      </c>
      <c r="H257" t="s">
        <v>666</v>
      </c>
      <c r="I257" t="s">
        <v>219</v>
      </c>
      <c r="J257" t="s">
        <v>738</v>
      </c>
      <c r="K257" t="s">
        <v>804</v>
      </c>
      <c r="M257" t="s">
        <v>805</v>
      </c>
      <c r="N257" t="s">
        <v>716</v>
      </c>
      <c r="O257">
        <v>1</v>
      </c>
      <c r="P257" t="s">
        <v>35</v>
      </c>
      <c r="Q257" t="s">
        <v>35</v>
      </c>
      <c r="R257" t="s">
        <v>36</v>
      </c>
      <c r="S257" t="s">
        <v>806</v>
      </c>
      <c r="T257" t="s">
        <v>133</v>
      </c>
      <c r="U257" t="s">
        <v>35</v>
      </c>
      <c r="V257">
        <v>54.9</v>
      </c>
      <c r="W257">
        <f t="shared" si="3"/>
        <v>54.9</v>
      </c>
      <c r="X257" t="s">
        <v>39</v>
      </c>
      <c r="Y257" t="s">
        <v>807</v>
      </c>
      <c r="Z257" t="s">
        <v>35</v>
      </c>
    </row>
    <row r="258" spans="2:26" ht="60" customHeight="1" x14ac:dyDescent="0.25">
      <c r="B258" t="s">
        <v>795</v>
      </c>
      <c r="C258" t="s">
        <v>664</v>
      </c>
      <c r="D258" t="s">
        <v>808</v>
      </c>
      <c r="E258" t="s">
        <v>26</v>
      </c>
      <c r="F258" t="s">
        <v>27</v>
      </c>
      <c r="G258" t="s">
        <v>28</v>
      </c>
      <c r="H258" t="s">
        <v>666</v>
      </c>
      <c r="I258" t="s">
        <v>219</v>
      </c>
      <c r="J258" t="s">
        <v>738</v>
      </c>
      <c r="K258" t="s">
        <v>750</v>
      </c>
      <c r="M258" t="s">
        <v>751</v>
      </c>
      <c r="N258" t="s">
        <v>695</v>
      </c>
      <c r="O258">
        <v>1</v>
      </c>
      <c r="P258" t="s">
        <v>35</v>
      </c>
      <c r="Q258" t="s">
        <v>35</v>
      </c>
      <c r="R258" t="s">
        <v>36</v>
      </c>
      <c r="S258" t="s">
        <v>752</v>
      </c>
      <c r="T258" t="s">
        <v>133</v>
      </c>
      <c r="U258" t="s">
        <v>35</v>
      </c>
      <c r="V258">
        <v>159.9</v>
      </c>
      <c r="W258">
        <f t="shared" si="3"/>
        <v>159.9</v>
      </c>
      <c r="X258" t="s">
        <v>39</v>
      </c>
      <c r="Y258" t="s">
        <v>679</v>
      </c>
      <c r="Z258" t="s">
        <v>35</v>
      </c>
    </row>
    <row r="259" spans="2:26" ht="60" customHeight="1" x14ac:dyDescent="0.25">
      <c r="B259" t="s">
        <v>809</v>
      </c>
      <c r="C259" t="s">
        <v>664</v>
      </c>
      <c r="D259" t="s">
        <v>810</v>
      </c>
      <c r="E259" t="s">
        <v>26</v>
      </c>
      <c r="F259" t="s">
        <v>27</v>
      </c>
      <c r="G259" t="s">
        <v>28</v>
      </c>
      <c r="H259" t="s">
        <v>666</v>
      </c>
      <c r="I259" t="s">
        <v>219</v>
      </c>
      <c r="J259" t="s">
        <v>738</v>
      </c>
      <c r="K259" t="s">
        <v>750</v>
      </c>
      <c r="M259" t="s">
        <v>751</v>
      </c>
      <c r="N259" t="s">
        <v>686</v>
      </c>
      <c r="O259">
        <v>2</v>
      </c>
      <c r="P259" t="s">
        <v>35</v>
      </c>
      <c r="Q259" t="s">
        <v>35</v>
      </c>
      <c r="R259" t="s">
        <v>36</v>
      </c>
      <c r="S259" t="s">
        <v>752</v>
      </c>
      <c r="T259" t="s">
        <v>133</v>
      </c>
      <c r="U259" t="s">
        <v>35</v>
      </c>
      <c r="V259">
        <v>159.9</v>
      </c>
      <c r="W259">
        <f t="shared" ref="W259:W322" si="4">V259*O259</f>
        <v>319.8</v>
      </c>
      <c r="X259" t="s">
        <v>39</v>
      </c>
      <c r="Y259" t="s">
        <v>679</v>
      </c>
      <c r="Z259" t="s">
        <v>35</v>
      </c>
    </row>
    <row r="260" spans="2:26" ht="60" customHeight="1" x14ac:dyDescent="0.25">
      <c r="B260" t="s">
        <v>809</v>
      </c>
      <c r="C260" t="s">
        <v>664</v>
      </c>
      <c r="D260" t="s">
        <v>811</v>
      </c>
      <c r="E260" t="s">
        <v>26</v>
      </c>
      <c r="F260" t="s">
        <v>27</v>
      </c>
      <c r="G260" t="s">
        <v>28</v>
      </c>
      <c r="H260" t="s">
        <v>666</v>
      </c>
      <c r="I260" t="s">
        <v>219</v>
      </c>
      <c r="J260" t="s">
        <v>738</v>
      </c>
      <c r="K260" t="s">
        <v>744</v>
      </c>
      <c r="M260" t="s">
        <v>745</v>
      </c>
      <c r="N260" t="s">
        <v>686</v>
      </c>
      <c r="O260">
        <v>1</v>
      </c>
      <c r="P260" t="s">
        <v>35</v>
      </c>
      <c r="Q260" t="s">
        <v>35</v>
      </c>
      <c r="R260" t="s">
        <v>36</v>
      </c>
      <c r="S260" t="s">
        <v>746</v>
      </c>
      <c r="T260" t="s">
        <v>603</v>
      </c>
      <c r="U260" t="s">
        <v>35</v>
      </c>
      <c r="V260">
        <v>189.9</v>
      </c>
      <c r="W260">
        <f t="shared" si="4"/>
        <v>189.9</v>
      </c>
      <c r="X260" t="s">
        <v>39</v>
      </c>
      <c r="Y260" t="s">
        <v>747</v>
      </c>
      <c r="Z260" t="s">
        <v>35</v>
      </c>
    </row>
    <row r="261" spans="2:26" ht="60" customHeight="1" x14ac:dyDescent="0.25">
      <c r="B261" t="s">
        <v>809</v>
      </c>
      <c r="C261" t="s">
        <v>664</v>
      </c>
      <c r="D261" t="s">
        <v>812</v>
      </c>
      <c r="E261" t="s">
        <v>26</v>
      </c>
      <c r="F261" t="s">
        <v>27</v>
      </c>
      <c r="G261" t="s">
        <v>28</v>
      </c>
      <c r="H261" t="s">
        <v>666</v>
      </c>
      <c r="I261" t="s">
        <v>219</v>
      </c>
      <c r="J261" t="s">
        <v>738</v>
      </c>
      <c r="K261" t="s">
        <v>813</v>
      </c>
      <c r="M261" t="s">
        <v>54</v>
      </c>
      <c r="N261" t="s">
        <v>670</v>
      </c>
      <c r="O261">
        <v>1</v>
      </c>
      <c r="P261" t="s">
        <v>35</v>
      </c>
      <c r="Q261" t="s">
        <v>35</v>
      </c>
      <c r="R261" t="s">
        <v>36</v>
      </c>
      <c r="S261" t="s">
        <v>814</v>
      </c>
      <c r="T261" t="s">
        <v>133</v>
      </c>
      <c r="U261" t="s">
        <v>35</v>
      </c>
      <c r="V261">
        <v>99.9</v>
      </c>
      <c r="W261">
        <f t="shared" si="4"/>
        <v>99.9</v>
      </c>
      <c r="X261" t="s">
        <v>39</v>
      </c>
      <c r="Y261" t="s">
        <v>144</v>
      </c>
      <c r="Z261" t="s">
        <v>35</v>
      </c>
    </row>
    <row r="262" spans="2:26" ht="60" customHeight="1" x14ac:dyDescent="0.25">
      <c r="B262" t="s">
        <v>809</v>
      </c>
      <c r="C262" t="s">
        <v>664</v>
      </c>
      <c r="D262" t="s">
        <v>815</v>
      </c>
      <c r="E262" t="s">
        <v>26</v>
      </c>
      <c r="F262" t="s">
        <v>27</v>
      </c>
      <c r="G262" t="s">
        <v>28</v>
      </c>
      <c r="H262" t="s">
        <v>666</v>
      </c>
      <c r="I262" t="s">
        <v>219</v>
      </c>
      <c r="J262" t="s">
        <v>738</v>
      </c>
      <c r="K262" t="s">
        <v>813</v>
      </c>
      <c r="M262" t="s">
        <v>54</v>
      </c>
      <c r="N262" t="s">
        <v>716</v>
      </c>
      <c r="O262">
        <v>1</v>
      </c>
      <c r="P262" t="s">
        <v>35</v>
      </c>
      <c r="Q262" t="s">
        <v>35</v>
      </c>
      <c r="R262" t="s">
        <v>36</v>
      </c>
      <c r="S262" t="s">
        <v>814</v>
      </c>
      <c r="T262" t="s">
        <v>133</v>
      </c>
      <c r="U262" t="s">
        <v>35</v>
      </c>
      <c r="V262">
        <v>99.9</v>
      </c>
      <c r="W262">
        <f t="shared" si="4"/>
        <v>99.9</v>
      </c>
      <c r="X262" t="s">
        <v>39</v>
      </c>
      <c r="Y262" t="s">
        <v>144</v>
      </c>
      <c r="Z262" t="s">
        <v>35</v>
      </c>
    </row>
    <row r="263" spans="2:26" ht="60" customHeight="1" x14ac:dyDescent="0.25">
      <c r="B263" t="s">
        <v>809</v>
      </c>
      <c r="C263" t="s">
        <v>664</v>
      </c>
      <c r="D263" t="s">
        <v>816</v>
      </c>
      <c r="E263" t="s">
        <v>26</v>
      </c>
      <c r="F263" t="s">
        <v>27</v>
      </c>
      <c r="G263" t="s">
        <v>28</v>
      </c>
      <c r="H263" t="s">
        <v>666</v>
      </c>
      <c r="I263" t="s">
        <v>219</v>
      </c>
      <c r="J263" t="s">
        <v>738</v>
      </c>
      <c r="K263" t="s">
        <v>750</v>
      </c>
      <c r="M263" t="s">
        <v>751</v>
      </c>
      <c r="N263" t="s">
        <v>670</v>
      </c>
      <c r="O263">
        <v>1</v>
      </c>
      <c r="P263" t="s">
        <v>35</v>
      </c>
      <c r="Q263" t="s">
        <v>35</v>
      </c>
      <c r="R263" t="s">
        <v>36</v>
      </c>
      <c r="S263" t="s">
        <v>752</v>
      </c>
      <c r="T263" t="s">
        <v>133</v>
      </c>
      <c r="U263" t="s">
        <v>35</v>
      </c>
      <c r="V263">
        <v>159.9</v>
      </c>
      <c r="W263">
        <f t="shared" si="4"/>
        <v>159.9</v>
      </c>
      <c r="X263" t="s">
        <v>39</v>
      </c>
      <c r="Y263" t="s">
        <v>679</v>
      </c>
      <c r="Z263" t="s">
        <v>35</v>
      </c>
    </row>
    <row r="264" spans="2:26" ht="60" customHeight="1" x14ac:dyDescent="0.25">
      <c r="B264" t="s">
        <v>809</v>
      </c>
      <c r="C264" t="s">
        <v>664</v>
      </c>
      <c r="D264" t="s">
        <v>817</v>
      </c>
      <c r="E264" t="s">
        <v>26</v>
      </c>
      <c r="F264" t="s">
        <v>27</v>
      </c>
      <c r="G264" t="s">
        <v>28</v>
      </c>
      <c r="H264" t="s">
        <v>666</v>
      </c>
      <c r="I264" t="s">
        <v>219</v>
      </c>
      <c r="J264" t="s">
        <v>738</v>
      </c>
      <c r="K264" t="s">
        <v>797</v>
      </c>
      <c r="M264" t="s">
        <v>755</v>
      </c>
      <c r="N264" t="s">
        <v>703</v>
      </c>
      <c r="O264">
        <v>1</v>
      </c>
      <c r="P264" t="s">
        <v>35</v>
      </c>
      <c r="Q264" t="s">
        <v>35</v>
      </c>
      <c r="R264" t="s">
        <v>36</v>
      </c>
      <c r="S264" t="s">
        <v>798</v>
      </c>
      <c r="T264" t="s">
        <v>133</v>
      </c>
      <c r="U264" t="s">
        <v>35</v>
      </c>
      <c r="V264">
        <v>99.9</v>
      </c>
      <c r="W264">
        <f t="shared" si="4"/>
        <v>99.9</v>
      </c>
      <c r="X264" t="s">
        <v>39</v>
      </c>
      <c r="Y264" t="s">
        <v>785</v>
      </c>
      <c r="Z264" t="s">
        <v>786</v>
      </c>
    </row>
    <row r="265" spans="2:26" ht="60" customHeight="1" x14ac:dyDescent="0.25">
      <c r="B265" t="s">
        <v>809</v>
      </c>
      <c r="C265" t="s">
        <v>664</v>
      </c>
      <c r="D265" t="s">
        <v>799</v>
      </c>
      <c r="E265" t="s">
        <v>26</v>
      </c>
      <c r="F265" t="s">
        <v>27</v>
      </c>
      <c r="G265" t="s">
        <v>28</v>
      </c>
      <c r="H265" t="s">
        <v>666</v>
      </c>
      <c r="I265" t="s">
        <v>219</v>
      </c>
      <c r="J265" t="s">
        <v>738</v>
      </c>
      <c r="K265" t="s">
        <v>763</v>
      </c>
      <c r="M265" t="s">
        <v>764</v>
      </c>
      <c r="N265" t="s">
        <v>695</v>
      </c>
      <c r="O265">
        <v>1</v>
      </c>
      <c r="P265" t="s">
        <v>35</v>
      </c>
      <c r="Q265" t="s">
        <v>35</v>
      </c>
      <c r="R265" t="s">
        <v>36</v>
      </c>
      <c r="S265" t="s">
        <v>765</v>
      </c>
      <c r="T265" t="s">
        <v>133</v>
      </c>
      <c r="U265" t="s">
        <v>35</v>
      </c>
      <c r="V265">
        <v>99.9</v>
      </c>
      <c r="W265">
        <f t="shared" si="4"/>
        <v>99.9</v>
      </c>
      <c r="X265" t="s">
        <v>39</v>
      </c>
      <c r="Y265" t="s">
        <v>766</v>
      </c>
      <c r="Z265" t="s">
        <v>767</v>
      </c>
    </row>
    <row r="266" spans="2:26" ht="60" customHeight="1" x14ac:dyDescent="0.25">
      <c r="B266" t="s">
        <v>818</v>
      </c>
      <c r="C266" t="s">
        <v>664</v>
      </c>
      <c r="D266" t="s">
        <v>819</v>
      </c>
      <c r="E266" t="s">
        <v>26</v>
      </c>
      <c r="F266" t="s">
        <v>27</v>
      </c>
      <c r="G266" t="s">
        <v>28</v>
      </c>
      <c r="H266" t="s">
        <v>666</v>
      </c>
      <c r="I266" t="s">
        <v>219</v>
      </c>
      <c r="J266" t="s">
        <v>738</v>
      </c>
      <c r="K266" t="s">
        <v>750</v>
      </c>
      <c r="M266" t="s">
        <v>751</v>
      </c>
      <c r="N266" t="s">
        <v>716</v>
      </c>
      <c r="O266">
        <v>1</v>
      </c>
      <c r="P266" t="s">
        <v>35</v>
      </c>
      <c r="Q266" t="s">
        <v>35</v>
      </c>
      <c r="R266" t="s">
        <v>36</v>
      </c>
      <c r="S266" t="s">
        <v>752</v>
      </c>
      <c r="T266" t="s">
        <v>133</v>
      </c>
      <c r="U266" t="s">
        <v>35</v>
      </c>
      <c r="V266">
        <v>159.9</v>
      </c>
      <c r="W266">
        <f t="shared" si="4"/>
        <v>159.9</v>
      </c>
      <c r="X266" t="s">
        <v>39</v>
      </c>
      <c r="Y266" t="s">
        <v>679</v>
      </c>
      <c r="Z266" t="s">
        <v>35</v>
      </c>
    </row>
    <row r="267" spans="2:26" ht="60" customHeight="1" x14ac:dyDescent="0.25">
      <c r="B267" t="s">
        <v>818</v>
      </c>
      <c r="C267" t="s">
        <v>664</v>
      </c>
      <c r="D267" t="s">
        <v>820</v>
      </c>
      <c r="E267" t="s">
        <v>26</v>
      </c>
      <c r="F267" t="s">
        <v>27</v>
      </c>
      <c r="G267" t="s">
        <v>28</v>
      </c>
      <c r="H267" t="s">
        <v>666</v>
      </c>
      <c r="I267" t="s">
        <v>219</v>
      </c>
      <c r="J267" t="s">
        <v>738</v>
      </c>
      <c r="K267" t="s">
        <v>813</v>
      </c>
      <c r="M267" t="s">
        <v>54</v>
      </c>
      <c r="N267" t="s">
        <v>677</v>
      </c>
      <c r="O267">
        <v>1</v>
      </c>
      <c r="P267" t="s">
        <v>35</v>
      </c>
      <c r="Q267" t="s">
        <v>35</v>
      </c>
      <c r="R267" t="s">
        <v>36</v>
      </c>
      <c r="S267" t="s">
        <v>814</v>
      </c>
      <c r="T267" t="s">
        <v>133</v>
      </c>
      <c r="U267" t="s">
        <v>35</v>
      </c>
      <c r="V267">
        <v>99.9</v>
      </c>
      <c r="W267">
        <f t="shared" si="4"/>
        <v>99.9</v>
      </c>
      <c r="X267" t="s">
        <v>39</v>
      </c>
      <c r="Y267" t="s">
        <v>144</v>
      </c>
      <c r="Z267" t="s">
        <v>35</v>
      </c>
    </row>
    <row r="268" spans="2:26" ht="60" customHeight="1" x14ac:dyDescent="0.25">
      <c r="B268" t="s">
        <v>818</v>
      </c>
      <c r="C268" t="s">
        <v>664</v>
      </c>
      <c r="D268" t="s">
        <v>821</v>
      </c>
      <c r="E268" t="s">
        <v>26</v>
      </c>
      <c r="F268" t="s">
        <v>27</v>
      </c>
      <c r="G268" t="s">
        <v>28</v>
      </c>
      <c r="H268" t="s">
        <v>666</v>
      </c>
      <c r="I268" t="s">
        <v>219</v>
      </c>
      <c r="J268" t="s">
        <v>738</v>
      </c>
      <c r="K268" t="s">
        <v>822</v>
      </c>
      <c r="M268" t="s">
        <v>54</v>
      </c>
      <c r="N268" t="s">
        <v>703</v>
      </c>
      <c r="O268">
        <v>1</v>
      </c>
      <c r="P268" t="s">
        <v>35</v>
      </c>
      <c r="Q268" t="s">
        <v>35</v>
      </c>
      <c r="R268" t="s">
        <v>36</v>
      </c>
      <c r="S268" t="s">
        <v>823</v>
      </c>
      <c r="T268" t="s">
        <v>133</v>
      </c>
      <c r="U268" t="s">
        <v>35</v>
      </c>
      <c r="V268">
        <v>109.9</v>
      </c>
      <c r="W268">
        <f t="shared" si="4"/>
        <v>109.9</v>
      </c>
      <c r="X268" t="s">
        <v>39</v>
      </c>
      <c r="Y268" t="s">
        <v>824</v>
      </c>
      <c r="Z268" t="s">
        <v>35</v>
      </c>
    </row>
    <row r="269" spans="2:26" ht="60" customHeight="1" x14ac:dyDescent="0.25">
      <c r="B269" t="s">
        <v>818</v>
      </c>
      <c r="C269" t="s">
        <v>664</v>
      </c>
      <c r="D269" t="s">
        <v>811</v>
      </c>
      <c r="E269" t="s">
        <v>26</v>
      </c>
      <c r="F269" t="s">
        <v>27</v>
      </c>
      <c r="G269" t="s">
        <v>28</v>
      </c>
      <c r="H269" t="s">
        <v>666</v>
      </c>
      <c r="I269" t="s">
        <v>219</v>
      </c>
      <c r="J269" t="s">
        <v>738</v>
      </c>
      <c r="K269" t="s">
        <v>744</v>
      </c>
      <c r="M269" t="s">
        <v>745</v>
      </c>
      <c r="N269" t="s">
        <v>686</v>
      </c>
      <c r="O269">
        <v>1</v>
      </c>
      <c r="P269" t="s">
        <v>35</v>
      </c>
      <c r="Q269" t="s">
        <v>35</v>
      </c>
      <c r="R269" t="s">
        <v>36</v>
      </c>
      <c r="S269" t="s">
        <v>746</v>
      </c>
      <c r="T269" t="s">
        <v>603</v>
      </c>
      <c r="U269" t="s">
        <v>35</v>
      </c>
      <c r="V269">
        <v>189.9</v>
      </c>
      <c r="W269">
        <f t="shared" si="4"/>
        <v>189.9</v>
      </c>
      <c r="X269" t="s">
        <v>39</v>
      </c>
      <c r="Y269" t="s">
        <v>747</v>
      </c>
      <c r="Z269" t="s">
        <v>35</v>
      </c>
    </row>
    <row r="270" spans="2:26" ht="60" customHeight="1" x14ac:dyDescent="0.25">
      <c r="B270" t="s">
        <v>818</v>
      </c>
      <c r="C270" t="s">
        <v>664</v>
      </c>
      <c r="D270" t="s">
        <v>825</v>
      </c>
      <c r="E270" t="s">
        <v>26</v>
      </c>
      <c r="F270" t="s">
        <v>27</v>
      </c>
      <c r="G270" t="s">
        <v>28</v>
      </c>
      <c r="H270" t="s">
        <v>666</v>
      </c>
      <c r="I270" t="s">
        <v>219</v>
      </c>
      <c r="J270" t="s">
        <v>738</v>
      </c>
      <c r="K270" t="s">
        <v>790</v>
      </c>
      <c r="M270" t="s">
        <v>791</v>
      </c>
      <c r="N270" t="s">
        <v>695</v>
      </c>
      <c r="O270">
        <v>1</v>
      </c>
      <c r="P270" t="s">
        <v>35</v>
      </c>
      <c r="Q270" t="s">
        <v>35</v>
      </c>
      <c r="R270" t="s">
        <v>36</v>
      </c>
      <c r="S270" t="s">
        <v>792</v>
      </c>
      <c r="T270" t="s">
        <v>159</v>
      </c>
      <c r="U270" t="s">
        <v>35</v>
      </c>
      <c r="V270">
        <v>119.9</v>
      </c>
      <c r="W270">
        <f t="shared" si="4"/>
        <v>119.9</v>
      </c>
      <c r="X270" t="s">
        <v>39</v>
      </c>
      <c r="Y270" t="s">
        <v>679</v>
      </c>
      <c r="Z270" t="s">
        <v>35</v>
      </c>
    </row>
    <row r="271" spans="2:26" ht="60" customHeight="1" x14ac:dyDescent="0.25">
      <c r="B271" t="s">
        <v>818</v>
      </c>
      <c r="C271" t="s">
        <v>664</v>
      </c>
      <c r="D271" t="s">
        <v>826</v>
      </c>
      <c r="E271" t="s">
        <v>26</v>
      </c>
      <c r="F271" t="s">
        <v>27</v>
      </c>
      <c r="G271" t="s">
        <v>28</v>
      </c>
      <c r="H271" t="s">
        <v>666</v>
      </c>
      <c r="I271" t="s">
        <v>219</v>
      </c>
      <c r="J271" t="s">
        <v>738</v>
      </c>
      <c r="K271" t="s">
        <v>750</v>
      </c>
      <c r="M271" t="s">
        <v>751</v>
      </c>
      <c r="N271" t="s">
        <v>670</v>
      </c>
      <c r="O271">
        <v>1</v>
      </c>
      <c r="P271" t="s">
        <v>35</v>
      </c>
      <c r="Q271" t="s">
        <v>35</v>
      </c>
      <c r="R271" t="s">
        <v>36</v>
      </c>
      <c r="S271" t="s">
        <v>752</v>
      </c>
      <c r="T271" t="s">
        <v>133</v>
      </c>
      <c r="U271" t="s">
        <v>35</v>
      </c>
      <c r="V271">
        <v>159.9</v>
      </c>
      <c r="W271">
        <f t="shared" si="4"/>
        <v>159.9</v>
      </c>
      <c r="X271" t="s">
        <v>39</v>
      </c>
      <c r="Y271" t="s">
        <v>679</v>
      </c>
      <c r="Z271" t="s">
        <v>35</v>
      </c>
    </row>
    <row r="272" spans="2:26" ht="60" customHeight="1" x14ac:dyDescent="0.25">
      <c r="B272" t="s">
        <v>818</v>
      </c>
      <c r="C272" t="s">
        <v>664</v>
      </c>
      <c r="D272" t="s">
        <v>827</v>
      </c>
      <c r="E272" t="s">
        <v>26</v>
      </c>
      <c r="F272" t="s">
        <v>27</v>
      </c>
      <c r="G272" t="s">
        <v>28</v>
      </c>
      <c r="H272" t="s">
        <v>666</v>
      </c>
      <c r="I272" t="s">
        <v>219</v>
      </c>
      <c r="J272" t="s">
        <v>738</v>
      </c>
      <c r="K272" t="s">
        <v>760</v>
      </c>
      <c r="M272" t="s">
        <v>54</v>
      </c>
      <c r="N272" t="s">
        <v>716</v>
      </c>
      <c r="O272">
        <v>1</v>
      </c>
      <c r="P272" t="s">
        <v>35</v>
      </c>
      <c r="Q272" t="s">
        <v>35</v>
      </c>
      <c r="R272" t="s">
        <v>36</v>
      </c>
      <c r="S272" t="s">
        <v>761</v>
      </c>
      <c r="T272" t="s">
        <v>133</v>
      </c>
      <c r="U272" t="s">
        <v>35</v>
      </c>
      <c r="V272">
        <v>149.9</v>
      </c>
      <c r="W272">
        <f t="shared" si="4"/>
        <v>149.9</v>
      </c>
      <c r="X272" t="s">
        <v>39</v>
      </c>
      <c r="Y272" t="s">
        <v>144</v>
      </c>
      <c r="Z272" t="s">
        <v>35</v>
      </c>
    </row>
    <row r="273" spans="2:26" ht="60" customHeight="1" x14ac:dyDescent="0.25">
      <c r="B273" t="s">
        <v>818</v>
      </c>
      <c r="C273" t="s">
        <v>664</v>
      </c>
      <c r="D273" t="s">
        <v>828</v>
      </c>
      <c r="E273" t="s">
        <v>26</v>
      </c>
      <c r="F273" t="s">
        <v>27</v>
      </c>
      <c r="G273" t="s">
        <v>28</v>
      </c>
      <c r="H273" t="s">
        <v>666</v>
      </c>
      <c r="I273" t="s">
        <v>219</v>
      </c>
      <c r="J273" t="s">
        <v>738</v>
      </c>
      <c r="K273" t="s">
        <v>760</v>
      </c>
      <c r="M273" t="s">
        <v>54</v>
      </c>
      <c r="N273" t="s">
        <v>670</v>
      </c>
      <c r="O273">
        <v>1</v>
      </c>
      <c r="P273" t="s">
        <v>35</v>
      </c>
      <c r="Q273" t="s">
        <v>35</v>
      </c>
      <c r="R273" t="s">
        <v>36</v>
      </c>
      <c r="S273" t="s">
        <v>761</v>
      </c>
      <c r="T273" t="s">
        <v>133</v>
      </c>
      <c r="U273" t="s">
        <v>35</v>
      </c>
      <c r="V273">
        <v>149.9</v>
      </c>
      <c r="W273">
        <f t="shared" si="4"/>
        <v>149.9</v>
      </c>
      <c r="X273" t="s">
        <v>39</v>
      </c>
      <c r="Y273" t="s">
        <v>144</v>
      </c>
      <c r="Z273" t="s">
        <v>35</v>
      </c>
    </row>
    <row r="274" spans="2:26" ht="60" customHeight="1" x14ac:dyDescent="0.25">
      <c r="B274" t="s">
        <v>829</v>
      </c>
      <c r="C274" t="s">
        <v>830</v>
      </c>
      <c r="D274" t="s">
        <v>831</v>
      </c>
      <c r="E274" t="s">
        <v>26</v>
      </c>
      <c r="F274" t="s">
        <v>27</v>
      </c>
      <c r="G274" t="s">
        <v>28</v>
      </c>
      <c r="H274" t="s">
        <v>666</v>
      </c>
      <c r="I274" t="s">
        <v>30</v>
      </c>
      <c r="J274" t="s">
        <v>667</v>
      </c>
      <c r="K274" t="s">
        <v>832</v>
      </c>
      <c r="M274" t="s">
        <v>669</v>
      </c>
      <c r="N274" t="s">
        <v>833</v>
      </c>
      <c r="O274">
        <v>1</v>
      </c>
      <c r="P274" t="s">
        <v>35</v>
      </c>
      <c r="Q274" t="s">
        <v>35</v>
      </c>
      <c r="R274" t="s">
        <v>36</v>
      </c>
      <c r="S274" t="s">
        <v>834</v>
      </c>
      <c r="T274" t="s">
        <v>35</v>
      </c>
      <c r="U274" t="s">
        <v>35</v>
      </c>
      <c r="V274">
        <v>159.9</v>
      </c>
      <c r="W274">
        <f t="shared" si="4"/>
        <v>159.9</v>
      </c>
      <c r="X274" t="s">
        <v>39</v>
      </c>
      <c r="Y274" t="s">
        <v>35</v>
      </c>
      <c r="Z274" t="s">
        <v>35</v>
      </c>
    </row>
    <row r="275" spans="2:26" ht="60" customHeight="1" x14ac:dyDescent="0.25">
      <c r="B275" t="s">
        <v>835</v>
      </c>
      <c r="C275" t="s">
        <v>830</v>
      </c>
      <c r="D275" t="s">
        <v>836</v>
      </c>
      <c r="E275" t="s">
        <v>26</v>
      </c>
      <c r="F275" t="s">
        <v>27</v>
      </c>
      <c r="G275" t="s">
        <v>28</v>
      </c>
      <c r="H275" t="s">
        <v>666</v>
      </c>
      <c r="I275" t="s">
        <v>30</v>
      </c>
      <c r="J275" t="s">
        <v>674</v>
      </c>
      <c r="K275" t="s">
        <v>837</v>
      </c>
      <c r="M275" t="s">
        <v>838</v>
      </c>
      <c r="N275" t="s">
        <v>839</v>
      </c>
      <c r="O275">
        <v>1</v>
      </c>
      <c r="P275" t="s">
        <v>35</v>
      </c>
      <c r="Q275" t="s">
        <v>35</v>
      </c>
      <c r="R275" t="s">
        <v>36</v>
      </c>
      <c r="S275" t="s">
        <v>840</v>
      </c>
      <c r="T275" t="s">
        <v>133</v>
      </c>
      <c r="U275" t="s">
        <v>35</v>
      </c>
      <c r="V275">
        <v>129.9</v>
      </c>
      <c r="W275">
        <f t="shared" si="4"/>
        <v>129.9</v>
      </c>
      <c r="X275" t="s">
        <v>39</v>
      </c>
      <c r="Y275" t="s">
        <v>684</v>
      </c>
      <c r="Z275" t="s">
        <v>35</v>
      </c>
    </row>
    <row r="276" spans="2:26" ht="60" customHeight="1" x14ac:dyDescent="0.25">
      <c r="B276" t="s">
        <v>835</v>
      </c>
      <c r="C276" t="s">
        <v>830</v>
      </c>
      <c r="D276" t="s">
        <v>841</v>
      </c>
      <c r="E276" t="s">
        <v>26</v>
      </c>
      <c r="F276" t="s">
        <v>27</v>
      </c>
      <c r="G276" t="s">
        <v>28</v>
      </c>
      <c r="H276" t="s">
        <v>666</v>
      </c>
      <c r="I276" t="s">
        <v>30</v>
      </c>
      <c r="J276" t="s">
        <v>674</v>
      </c>
      <c r="K276" t="s">
        <v>842</v>
      </c>
      <c r="M276" t="s">
        <v>843</v>
      </c>
      <c r="N276" t="s">
        <v>703</v>
      </c>
      <c r="O276">
        <v>1</v>
      </c>
      <c r="P276" t="s">
        <v>35</v>
      </c>
      <c r="Q276" t="s">
        <v>35</v>
      </c>
      <c r="R276" t="s">
        <v>36</v>
      </c>
      <c r="S276" t="s">
        <v>844</v>
      </c>
      <c r="T276" t="s">
        <v>133</v>
      </c>
      <c r="U276" t="s">
        <v>845</v>
      </c>
      <c r="V276">
        <v>149.9</v>
      </c>
      <c r="W276">
        <f t="shared" si="4"/>
        <v>149.9</v>
      </c>
      <c r="X276" t="s">
        <v>39</v>
      </c>
      <c r="Y276" t="s">
        <v>701</v>
      </c>
      <c r="Z276" t="s">
        <v>35</v>
      </c>
    </row>
    <row r="277" spans="2:26" ht="60" customHeight="1" x14ac:dyDescent="0.25">
      <c r="B277" t="s">
        <v>835</v>
      </c>
      <c r="C277" t="s">
        <v>830</v>
      </c>
      <c r="D277" t="s">
        <v>846</v>
      </c>
      <c r="E277" t="s">
        <v>26</v>
      </c>
      <c r="F277" t="s">
        <v>27</v>
      </c>
      <c r="G277" t="s">
        <v>28</v>
      </c>
      <c r="H277" t="s">
        <v>666</v>
      </c>
      <c r="I277" t="s">
        <v>30</v>
      </c>
      <c r="J277" t="s">
        <v>674</v>
      </c>
      <c r="K277" t="s">
        <v>842</v>
      </c>
      <c r="M277" t="s">
        <v>843</v>
      </c>
      <c r="N277" t="s">
        <v>833</v>
      </c>
      <c r="O277">
        <v>1</v>
      </c>
      <c r="P277" t="s">
        <v>35</v>
      </c>
      <c r="Q277" t="s">
        <v>35</v>
      </c>
      <c r="R277" t="s">
        <v>36</v>
      </c>
      <c r="S277" t="s">
        <v>844</v>
      </c>
      <c r="T277" t="s">
        <v>133</v>
      </c>
      <c r="U277" t="s">
        <v>845</v>
      </c>
      <c r="V277">
        <v>149.9</v>
      </c>
      <c r="W277">
        <f t="shared" si="4"/>
        <v>149.9</v>
      </c>
      <c r="X277" t="s">
        <v>39</v>
      </c>
      <c r="Y277" t="s">
        <v>701</v>
      </c>
      <c r="Z277" t="s">
        <v>35</v>
      </c>
    </row>
    <row r="278" spans="2:26" ht="60" customHeight="1" x14ac:dyDescent="0.25">
      <c r="B278" t="s">
        <v>835</v>
      </c>
      <c r="C278" t="s">
        <v>830</v>
      </c>
      <c r="D278" t="s">
        <v>847</v>
      </c>
      <c r="E278" t="s">
        <v>26</v>
      </c>
      <c r="F278" t="s">
        <v>27</v>
      </c>
      <c r="G278" t="s">
        <v>28</v>
      </c>
      <c r="H278" t="s">
        <v>666</v>
      </c>
      <c r="I278" t="s">
        <v>30</v>
      </c>
      <c r="J278" t="s">
        <v>674</v>
      </c>
      <c r="K278" t="s">
        <v>842</v>
      </c>
      <c r="M278" t="s">
        <v>843</v>
      </c>
      <c r="N278" t="s">
        <v>848</v>
      </c>
      <c r="O278">
        <v>1</v>
      </c>
      <c r="P278" t="s">
        <v>35</v>
      </c>
      <c r="Q278" t="s">
        <v>35</v>
      </c>
      <c r="R278" t="s">
        <v>36</v>
      </c>
      <c r="S278" t="s">
        <v>844</v>
      </c>
      <c r="T278" t="s">
        <v>133</v>
      </c>
      <c r="U278" t="s">
        <v>845</v>
      </c>
      <c r="V278">
        <v>149.9</v>
      </c>
      <c r="W278">
        <f t="shared" si="4"/>
        <v>149.9</v>
      </c>
      <c r="X278" t="s">
        <v>39</v>
      </c>
      <c r="Y278" t="s">
        <v>701</v>
      </c>
      <c r="Z278" t="s">
        <v>35</v>
      </c>
    </row>
    <row r="279" spans="2:26" ht="60" customHeight="1" x14ac:dyDescent="0.25">
      <c r="B279" t="s">
        <v>849</v>
      </c>
      <c r="C279" t="s">
        <v>830</v>
      </c>
      <c r="D279" t="s">
        <v>850</v>
      </c>
      <c r="E279" t="s">
        <v>26</v>
      </c>
      <c r="F279" t="s">
        <v>27</v>
      </c>
      <c r="G279" t="s">
        <v>28</v>
      </c>
      <c r="H279" t="s">
        <v>666</v>
      </c>
      <c r="I279" t="s">
        <v>30</v>
      </c>
      <c r="J279" t="s">
        <v>674</v>
      </c>
      <c r="K279" t="s">
        <v>837</v>
      </c>
      <c r="M279" t="s">
        <v>838</v>
      </c>
      <c r="N279" t="s">
        <v>695</v>
      </c>
      <c r="O279">
        <v>2</v>
      </c>
      <c r="P279" t="s">
        <v>35</v>
      </c>
      <c r="Q279" t="s">
        <v>35</v>
      </c>
      <c r="R279" t="s">
        <v>36</v>
      </c>
      <c r="S279" t="s">
        <v>840</v>
      </c>
      <c r="T279" t="s">
        <v>133</v>
      </c>
      <c r="U279" t="s">
        <v>35</v>
      </c>
      <c r="V279">
        <v>129.9</v>
      </c>
      <c r="W279">
        <f t="shared" si="4"/>
        <v>259.8</v>
      </c>
      <c r="X279" t="s">
        <v>39</v>
      </c>
      <c r="Y279" t="s">
        <v>684</v>
      </c>
      <c r="Z279" t="s">
        <v>35</v>
      </c>
    </row>
    <row r="280" spans="2:26" ht="60" customHeight="1" x14ac:dyDescent="0.25">
      <c r="B280" t="s">
        <v>849</v>
      </c>
      <c r="C280" t="s">
        <v>830</v>
      </c>
      <c r="D280" t="s">
        <v>851</v>
      </c>
      <c r="E280" t="s">
        <v>26</v>
      </c>
      <c r="F280" t="s">
        <v>27</v>
      </c>
      <c r="G280" t="s">
        <v>28</v>
      </c>
      <c r="H280" t="s">
        <v>666</v>
      </c>
      <c r="I280" t="s">
        <v>30</v>
      </c>
      <c r="J280" t="s">
        <v>674</v>
      </c>
      <c r="K280" t="s">
        <v>837</v>
      </c>
      <c r="M280" t="s">
        <v>838</v>
      </c>
      <c r="N280" t="s">
        <v>848</v>
      </c>
      <c r="O280">
        <v>1</v>
      </c>
      <c r="P280" t="s">
        <v>35</v>
      </c>
      <c r="Q280" t="s">
        <v>35</v>
      </c>
      <c r="R280" t="s">
        <v>36</v>
      </c>
      <c r="S280" t="s">
        <v>840</v>
      </c>
      <c r="T280" t="s">
        <v>133</v>
      </c>
      <c r="U280" t="s">
        <v>35</v>
      </c>
      <c r="V280">
        <v>129.9</v>
      </c>
      <c r="W280">
        <f t="shared" si="4"/>
        <v>129.9</v>
      </c>
      <c r="X280" t="s">
        <v>39</v>
      </c>
      <c r="Y280" t="s">
        <v>684</v>
      </c>
      <c r="Z280" t="s">
        <v>35</v>
      </c>
    </row>
    <row r="281" spans="2:26" ht="60" customHeight="1" x14ac:dyDescent="0.25">
      <c r="B281" t="s">
        <v>849</v>
      </c>
      <c r="C281" t="s">
        <v>830</v>
      </c>
      <c r="D281" t="s">
        <v>852</v>
      </c>
      <c r="E281" t="s">
        <v>26</v>
      </c>
      <c r="F281" t="s">
        <v>27</v>
      </c>
      <c r="G281" t="s">
        <v>28</v>
      </c>
      <c r="H281" t="s">
        <v>666</v>
      </c>
      <c r="I281" t="s">
        <v>30</v>
      </c>
      <c r="J281" t="s">
        <v>674</v>
      </c>
      <c r="K281" t="s">
        <v>842</v>
      </c>
      <c r="M281" t="s">
        <v>843</v>
      </c>
      <c r="N281" t="s">
        <v>839</v>
      </c>
      <c r="O281">
        <v>1</v>
      </c>
      <c r="P281" t="s">
        <v>35</v>
      </c>
      <c r="Q281" t="s">
        <v>35</v>
      </c>
      <c r="R281" t="s">
        <v>36</v>
      </c>
      <c r="S281" t="s">
        <v>844</v>
      </c>
      <c r="T281" t="s">
        <v>133</v>
      </c>
      <c r="U281" t="s">
        <v>845</v>
      </c>
      <c r="V281">
        <v>149.9</v>
      </c>
      <c r="W281">
        <f t="shared" si="4"/>
        <v>149.9</v>
      </c>
      <c r="X281" t="s">
        <v>39</v>
      </c>
      <c r="Y281" t="s">
        <v>701</v>
      </c>
      <c r="Z281" t="s">
        <v>35</v>
      </c>
    </row>
    <row r="282" spans="2:26" ht="60" customHeight="1" x14ac:dyDescent="0.25">
      <c r="B282" t="s">
        <v>849</v>
      </c>
      <c r="C282" t="s">
        <v>830</v>
      </c>
      <c r="D282" t="s">
        <v>853</v>
      </c>
      <c r="E282" t="s">
        <v>26</v>
      </c>
      <c r="F282" t="s">
        <v>27</v>
      </c>
      <c r="G282" t="s">
        <v>28</v>
      </c>
      <c r="H282" t="s">
        <v>666</v>
      </c>
      <c r="I282" t="s">
        <v>30</v>
      </c>
      <c r="J282" t="s">
        <v>674</v>
      </c>
      <c r="K282" t="s">
        <v>854</v>
      </c>
      <c r="M282" t="s">
        <v>615</v>
      </c>
      <c r="N282" t="s">
        <v>839</v>
      </c>
      <c r="O282">
        <v>1</v>
      </c>
      <c r="P282" t="s">
        <v>35</v>
      </c>
      <c r="Q282" t="s">
        <v>35</v>
      </c>
      <c r="R282" t="s">
        <v>36</v>
      </c>
      <c r="S282" t="s">
        <v>855</v>
      </c>
      <c r="T282" t="s">
        <v>133</v>
      </c>
      <c r="U282" t="s">
        <v>35</v>
      </c>
      <c r="V282">
        <v>119.9</v>
      </c>
      <c r="W282">
        <f t="shared" si="4"/>
        <v>119.9</v>
      </c>
      <c r="X282" t="s">
        <v>39</v>
      </c>
      <c r="Y282" t="s">
        <v>144</v>
      </c>
      <c r="Z282" t="s">
        <v>35</v>
      </c>
    </row>
    <row r="283" spans="2:26" ht="60" customHeight="1" x14ac:dyDescent="0.25">
      <c r="B283" t="s">
        <v>849</v>
      </c>
      <c r="C283" t="s">
        <v>830</v>
      </c>
      <c r="D283" t="s">
        <v>856</v>
      </c>
      <c r="E283" t="s">
        <v>26</v>
      </c>
      <c r="F283" t="s">
        <v>27</v>
      </c>
      <c r="G283" t="s">
        <v>28</v>
      </c>
      <c r="H283" t="s">
        <v>666</v>
      </c>
      <c r="I283" t="s">
        <v>30</v>
      </c>
      <c r="J283" t="s">
        <v>674</v>
      </c>
      <c r="K283" t="s">
        <v>837</v>
      </c>
      <c r="M283" t="s">
        <v>838</v>
      </c>
      <c r="N283" t="s">
        <v>857</v>
      </c>
      <c r="O283">
        <v>1</v>
      </c>
      <c r="P283" t="s">
        <v>35</v>
      </c>
      <c r="Q283" t="s">
        <v>35</v>
      </c>
      <c r="R283" t="s">
        <v>36</v>
      </c>
      <c r="S283" t="s">
        <v>840</v>
      </c>
      <c r="T283" t="s">
        <v>133</v>
      </c>
      <c r="U283" t="s">
        <v>35</v>
      </c>
      <c r="V283">
        <v>129.9</v>
      </c>
      <c r="W283">
        <f t="shared" si="4"/>
        <v>129.9</v>
      </c>
      <c r="X283" t="s">
        <v>39</v>
      </c>
      <c r="Y283" t="s">
        <v>684</v>
      </c>
      <c r="Z283" t="s">
        <v>35</v>
      </c>
    </row>
    <row r="284" spans="2:26" ht="60" customHeight="1" x14ac:dyDescent="0.25">
      <c r="B284" t="s">
        <v>858</v>
      </c>
      <c r="C284" t="s">
        <v>830</v>
      </c>
      <c r="D284" t="s">
        <v>859</v>
      </c>
      <c r="E284" t="s">
        <v>26</v>
      </c>
      <c r="F284" t="s">
        <v>27</v>
      </c>
      <c r="G284" t="s">
        <v>28</v>
      </c>
      <c r="H284" t="s">
        <v>666</v>
      </c>
      <c r="I284" t="s">
        <v>30</v>
      </c>
      <c r="J284" t="s">
        <v>738</v>
      </c>
      <c r="K284" t="s">
        <v>860</v>
      </c>
      <c r="M284" t="s">
        <v>147</v>
      </c>
      <c r="N284" t="s">
        <v>861</v>
      </c>
      <c r="O284">
        <v>1</v>
      </c>
      <c r="P284" t="s">
        <v>35</v>
      </c>
      <c r="Q284" t="s">
        <v>35</v>
      </c>
      <c r="R284" t="s">
        <v>36</v>
      </c>
      <c r="S284" t="s">
        <v>862</v>
      </c>
      <c r="T284" t="s">
        <v>133</v>
      </c>
      <c r="U284" t="s">
        <v>35</v>
      </c>
      <c r="V284">
        <v>129.9</v>
      </c>
      <c r="W284">
        <f t="shared" si="4"/>
        <v>129.9</v>
      </c>
      <c r="X284" t="s">
        <v>39</v>
      </c>
      <c r="Y284" t="s">
        <v>679</v>
      </c>
      <c r="Z284" t="s">
        <v>35</v>
      </c>
    </row>
    <row r="285" spans="2:26" ht="60" customHeight="1" x14ac:dyDescent="0.25">
      <c r="B285" t="s">
        <v>858</v>
      </c>
      <c r="C285" t="s">
        <v>830</v>
      </c>
      <c r="D285" t="s">
        <v>863</v>
      </c>
      <c r="E285" t="s">
        <v>26</v>
      </c>
      <c r="F285" t="s">
        <v>27</v>
      </c>
      <c r="G285" t="s">
        <v>28</v>
      </c>
      <c r="H285" t="s">
        <v>666</v>
      </c>
      <c r="I285" t="s">
        <v>30</v>
      </c>
      <c r="J285" t="s">
        <v>738</v>
      </c>
      <c r="K285" t="s">
        <v>864</v>
      </c>
      <c r="M285" t="s">
        <v>865</v>
      </c>
      <c r="N285" t="s">
        <v>839</v>
      </c>
      <c r="O285">
        <v>1</v>
      </c>
      <c r="P285" t="s">
        <v>35</v>
      </c>
      <c r="Q285" t="s">
        <v>35</v>
      </c>
      <c r="R285" t="s">
        <v>36</v>
      </c>
      <c r="S285" t="s">
        <v>866</v>
      </c>
      <c r="T285" t="s">
        <v>133</v>
      </c>
      <c r="U285" t="s">
        <v>35</v>
      </c>
      <c r="V285">
        <v>89.9</v>
      </c>
      <c r="W285">
        <f t="shared" si="4"/>
        <v>89.9</v>
      </c>
      <c r="X285" t="s">
        <v>39</v>
      </c>
      <c r="Y285" t="s">
        <v>867</v>
      </c>
      <c r="Z285" t="s">
        <v>35</v>
      </c>
    </row>
    <row r="286" spans="2:26" ht="60" customHeight="1" x14ac:dyDescent="0.25">
      <c r="B286" t="s">
        <v>858</v>
      </c>
      <c r="C286" t="s">
        <v>830</v>
      </c>
      <c r="D286" t="s">
        <v>868</v>
      </c>
      <c r="E286" t="s">
        <v>26</v>
      </c>
      <c r="F286" t="s">
        <v>27</v>
      </c>
      <c r="G286" t="s">
        <v>28</v>
      </c>
      <c r="H286" t="s">
        <v>666</v>
      </c>
      <c r="I286" t="s">
        <v>30</v>
      </c>
      <c r="J286" t="s">
        <v>738</v>
      </c>
      <c r="K286" t="s">
        <v>864</v>
      </c>
      <c r="M286" t="s">
        <v>865</v>
      </c>
      <c r="N286" t="s">
        <v>861</v>
      </c>
      <c r="O286">
        <v>1</v>
      </c>
      <c r="P286" t="s">
        <v>35</v>
      </c>
      <c r="Q286" t="s">
        <v>35</v>
      </c>
      <c r="R286" t="s">
        <v>36</v>
      </c>
      <c r="S286" t="s">
        <v>866</v>
      </c>
      <c r="T286" t="s">
        <v>133</v>
      </c>
      <c r="U286" t="s">
        <v>35</v>
      </c>
      <c r="V286">
        <v>89.9</v>
      </c>
      <c r="W286">
        <f t="shared" si="4"/>
        <v>89.9</v>
      </c>
      <c r="X286" t="s">
        <v>39</v>
      </c>
      <c r="Y286" t="s">
        <v>867</v>
      </c>
      <c r="Z286" t="s">
        <v>35</v>
      </c>
    </row>
    <row r="287" spans="2:26" ht="60" customHeight="1" x14ac:dyDescent="0.25">
      <c r="B287" t="s">
        <v>858</v>
      </c>
      <c r="C287" t="s">
        <v>830</v>
      </c>
      <c r="D287" t="s">
        <v>869</v>
      </c>
      <c r="E287" t="s">
        <v>26</v>
      </c>
      <c r="F287" t="s">
        <v>27</v>
      </c>
      <c r="G287" t="s">
        <v>28</v>
      </c>
      <c r="H287" t="s">
        <v>666</v>
      </c>
      <c r="I287" t="s">
        <v>30</v>
      </c>
      <c r="J287" t="s">
        <v>738</v>
      </c>
      <c r="K287" t="s">
        <v>864</v>
      </c>
      <c r="M287" t="s">
        <v>865</v>
      </c>
      <c r="N287" t="s">
        <v>833</v>
      </c>
      <c r="O287">
        <v>2</v>
      </c>
      <c r="P287" t="s">
        <v>35</v>
      </c>
      <c r="Q287" t="s">
        <v>35</v>
      </c>
      <c r="R287" t="s">
        <v>36</v>
      </c>
      <c r="S287" t="s">
        <v>866</v>
      </c>
      <c r="T287" t="s">
        <v>133</v>
      </c>
      <c r="U287" t="s">
        <v>35</v>
      </c>
      <c r="V287">
        <v>89.9</v>
      </c>
      <c r="W287">
        <f t="shared" si="4"/>
        <v>179.8</v>
      </c>
      <c r="X287" t="s">
        <v>39</v>
      </c>
      <c r="Y287" t="s">
        <v>867</v>
      </c>
      <c r="Z287" t="s">
        <v>35</v>
      </c>
    </row>
    <row r="288" spans="2:26" ht="60" customHeight="1" x14ac:dyDescent="0.25">
      <c r="B288" t="s">
        <v>858</v>
      </c>
      <c r="C288" t="s">
        <v>830</v>
      </c>
      <c r="D288" t="s">
        <v>870</v>
      </c>
      <c r="E288" t="s">
        <v>26</v>
      </c>
      <c r="F288" t="s">
        <v>27</v>
      </c>
      <c r="G288" t="s">
        <v>28</v>
      </c>
      <c r="H288" t="s">
        <v>666</v>
      </c>
      <c r="I288" t="s">
        <v>30</v>
      </c>
      <c r="J288" t="s">
        <v>738</v>
      </c>
      <c r="K288" t="s">
        <v>860</v>
      </c>
      <c r="M288" t="s">
        <v>147</v>
      </c>
      <c r="N288" t="s">
        <v>833</v>
      </c>
      <c r="O288">
        <v>1</v>
      </c>
      <c r="P288" t="s">
        <v>35</v>
      </c>
      <c r="Q288" t="s">
        <v>35</v>
      </c>
      <c r="R288" t="s">
        <v>36</v>
      </c>
      <c r="S288" t="s">
        <v>862</v>
      </c>
      <c r="T288" t="s">
        <v>133</v>
      </c>
      <c r="U288" t="s">
        <v>35</v>
      </c>
      <c r="V288">
        <v>129.9</v>
      </c>
      <c r="W288">
        <f t="shared" si="4"/>
        <v>129.9</v>
      </c>
      <c r="X288" t="s">
        <v>39</v>
      </c>
      <c r="Y288" t="s">
        <v>679</v>
      </c>
      <c r="Z288" t="s">
        <v>35</v>
      </c>
    </row>
    <row r="289" spans="2:26" ht="60" customHeight="1" x14ac:dyDescent="0.25">
      <c r="B289" t="s">
        <v>858</v>
      </c>
      <c r="C289" t="s">
        <v>830</v>
      </c>
      <c r="D289" t="s">
        <v>871</v>
      </c>
      <c r="E289" t="s">
        <v>26</v>
      </c>
      <c r="F289" t="s">
        <v>27</v>
      </c>
      <c r="G289" t="s">
        <v>28</v>
      </c>
      <c r="H289" t="s">
        <v>666</v>
      </c>
      <c r="I289" t="s">
        <v>30</v>
      </c>
      <c r="J289" t="s">
        <v>738</v>
      </c>
      <c r="K289" t="s">
        <v>864</v>
      </c>
      <c r="M289" t="s">
        <v>865</v>
      </c>
      <c r="N289" t="s">
        <v>848</v>
      </c>
      <c r="O289">
        <v>1</v>
      </c>
      <c r="P289" t="s">
        <v>35</v>
      </c>
      <c r="Q289" t="s">
        <v>35</v>
      </c>
      <c r="R289" t="s">
        <v>36</v>
      </c>
      <c r="S289" t="s">
        <v>866</v>
      </c>
      <c r="T289" t="s">
        <v>133</v>
      </c>
      <c r="U289" t="s">
        <v>35</v>
      </c>
      <c r="V289">
        <v>89.9</v>
      </c>
      <c r="W289">
        <f t="shared" si="4"/>
        <v>89.9</v>
      </c>
      <c r="X289" t="s">
        <v>39</v>
      </c>
      <c r="Y289" t="s">
        <v>867</v>
      </c>
      <c r="Z289" t="s">
        <v>35</v>
      </c>
    </row>
    <row r="290" spans="2:26" ht="60" customHeight="1" x14ac:dyDescent="0.25">
      <c r="B290" t="s">
        <v>872</v>
      </c>
      <c r="C290" t="s">
        <v>830</v>
      </c>
      <c r="D290" t="s">
        <v>873</v>
      </c>
      <c r="E290" t="s">
        <v>26</v>
      </c>
      <c r="F290" t="s">
        <v>27</v>
      </c>
      <c r="G290" t="s">
        <v>28</v>
      </c>
      <c r="H290" t="s">
        <v>666</v>
      </c>
      <c r="I290" t="s">
        <v>30</v>
      </c>
      <c r="J290" t="s">
        <v>738</v>
      </c>
      <c r="K290" t="s">
        <v>874</v>
      </c>
      <c r="M290" t="s">
        <v>147</v>
      </c>
      <c r="N290" t="s">
        <v>848</v>
      </c>
      <c r="O290">
        <v>1</v>
      </c>
      <c r="P290" t="s">
        <v>35</v>
      </c>
      <c r="Q290" t="s">
        <v>35</v>
      </c>
      <c r="R290" t="s">
        <v>36</v>
      </c>
      <c r="S290" t="s">
        <v>875</v>
      </c>
      <c r="T290" t="s">
        <v>133</v>
      </c>
      <c r="U290" t="s">
        <v>35</v>
      </c>
      <c r="V290">
        <v>149.9</v>
      </c>
      <c r="W290">
        <f t="shared" si="4"/>
        <v>149.9</v>
      </c>
      <c r="X290" t="s">
        <v>39</v>
      </c>
      <c r="Y290" t="s">
        <v>679</v>
      </c>
      <c r="Z290" t="s">
        <v>35</v>
      </c>
    </row>
    <row r="291" spans="2:26" ht="60" customHeight="1" x14ac:dyDescent="0.25">
      <c r="B291" t="s">
        <v>872</v>
      </c>
      <c r="C291" t="s">
        <v>830</v>
      </c>
      <c r="D291" t="s">
        <v>876</v>
      </c>
      <c r="E291" t="s">
        <v>26</v>
      </c>
      <c r="F291" t="s">
        <v>27</v>
      </c>
      <c r="G291" t="s">
        <v>28</v>
      </c>
      <c r="H291" t="s">
        <v>666</v>
      </c>
      <c r="I291" t="s">
        <v>30</v>
      </c>
      <c r="J291" t="s">
        <v>738</v>
      </c>
      <c r="K291" t="s">
        <v>874</v>
      </c>
      <c r="M291" t="s">
        <v>147</v>
      </c>
      <c r="N291" t="s">
        <v>861</v>
      </c>
      <c r="O291">
        <v>1</v>
      </c>
      <c r="P291" t="s">
        <v>35</v>
      </c>
      <c r="Q291" t="s">
        <v>35</v>
      </c>
      <c r="R291" t="s">
        <v>36</v>
      </c>
      <c r="S291" t="s">
        <v>875</v>
      </c>
      <c r="T291" t="s">
        <v>133</v>
      </c>
      <c r="U291" t="s">
        <v>35</v>
      </c>
      <c r="V291">
        <v>149.9</v>
      </c>
      <c r="W291">
        <f t="shared" si="4"/>
        <v>149.9</v>
      </c>
      <c r="X291" t="s">
        <v>39</v>
      </c>
      <c r="Y291" t="s">
        <v>679</v>
      </c>
      <c r="Z291" t="s">
        <v>35</v>
      </c>
    </row>
    <row r="292" spans="2:26" ht="60" customHeight="1" x14ac:dyDescent="0.25">
      <c r="B292" t="s">
        <v>872</v>
      </c>
      <c r="C292" t="s">
        <v>830</v>
      </c>
      <c r="D292" t="s">
        <v>877</v>
      </c>
      <c r="E292" t="s">
        <v>26</v>
      </c>
      <c r="F292" t="s">
        <v>27</v>
      </c>
      <c r="G292" t="s">
        <v>28</v>
      </c>
      <c r="H292" t="s">
        <v>666</v>
      </c>
      <c r="I292" t="s">
        <v>30</v>
      </c>
      <c r="J292" t="s">
        <v>738</v>
      </c>
      <c r="K292" t="s">
        <v>874</v>
      </c>
      <c r="M292" t="s">
        <v>147</v>
      </c>
      <c r="N292" t="s">
        <v>857</v>
      </c>
      <c r="O292">
        <v>2</v>
      </c>
      <c r="P292" t="s">
        <v>35</v>
      </c>
      <c r="Q292" t="s">
        <v>35</v>
      </c>
      <c r="R292" t="s">
        <v>36</v>
      </c>
      <c r="S292" t="s">
        <v>875</v>
      </c>
      <c r="T292" t="s">
        <v>133</v>
      </c>
      <c r="U292" t="s">
        <v>35</v>
      </c>
      <c r="V292">
        <v>149.9</v>
      </c>
      <c r="W292">
        <f t="shared" si="4"/>
        <v>299.8</v>
      </c>
      <c r="X292" t="s">
        <v>39</v>
      </c>
      <c r="Y292" t="s">
        <v>679</v>
      </c>
      <c r="Z292" t="s">
        <v>35</v>
      </c>
    </row>
    <row r="293" spans="2:26" ht="60" customHeight="1" x14ac:dyDescent="0.25">
      <c r="B293" t="s">
        <v>872</v>
      </c>
      <c r="C293" t="s">
        <v>830</v>
      </c>
      <c r="D293" t="s">
        <v>878</v>
      </c>
      <c r="E293" t="s">
        <v>26</v>
      </c>
      <c r="F293" t="s">
        <v>27</v>
      </c>
      <c r="G293" t="s">
        <v>28</v>
      </c>
      <c r="H293" t="s">
        <v>666</v>
      </c>
      <c r="I293" t="s">
        <v>30</v>
      </c>
      <c r="J293" t="s">
        <v>738</v>
      </c>
      <c r="K293" t="s">
        <v>879</v>
      </c>
      <c r="M293" t="s">
        <v>147</v>
      </c>
      <c r="N293" t="s">
        <v>703</v>
      </c>
      <c r="O293">
        <v>1</v>
      </c>
      <c r="P293" t="s">
        <v>35</v>
      </c>
      <c r="Q293" t="s">
        <v>35</v>
      </c>
      <c r="R293" t="s">
        <v>36</v>
      </c>
      <c r="S293" t="s">
        <v>880</v>
      </c>
      <c r="T293" t="s">
        <v>133</v>
      </c>
      <c r="U293" t="s">
        <v>35</v>
      </c>
      <c r="V293">
        <v>109.9</v>
      </c>
      <c r="W293">
        <f t="shared" si="4"/>
        <v>109.9</v>
      </c>
      <c r="X293" t="s">
        <v>39</v>
      </c>
      <c r="Y293" t="s">
        <v>701</v>
      </c>
      <c r="Z293" t="s">
        <v>35</v>
      </c>
    </row>
    <row r="294" spans="2:26" ht="60" customHeight="1" x14ac:dyDescent="0.25">
      <c r="B294" t="s">
        <v>872</v>
      </c>
      <c r="C294" t="s">
        <v>830</v>
      </c>
      <c r="D294" t="s">
        <v>881</v>
      </c>
      <c r="E294" t="s">
        <v>26</v>
      </c>
      <c r="F294" t="s">
        <v>27</v>
      </c>
      <c r="G294" t="s">
        <v>28</v>
      </c>
      <c r="H294" t="s">
        <v>666</v>
      </c>
      <c r="I294" t="s">
        <v>30</v>
      </c>
      <c r="J294" t="s">
        <v>738</v>
      </c>
      <c r="K294" t="s">
        <v>860</v>
      </c>
      <c r="M294" t="s">
        <v>147</v>
      </c>
      <c r="N294" t="s">
        <v>848</v>
      </c>
      <c r="O294">
        <v>1</v>
      </c>
      <c r="P294" t="s">
        <v>35</v>
      </c>
      <c r="Q294" t="s">
        <v>35</v>
      </c>
      <c r="R294" t="s">
        <v>36</v>
      </c>
      <c r="S294" t="s">
        <v>862</v>
      </c>
      <c r="T294" t="s">
        <v>133</v>
      </c>
      <c r="U294" t="s">
        <v>35</v>
      </c>
      <c r="V294">
        <v>129.9</v>
      </c>
      <c r="W294">
        <f t="shared" si="4"/>
        <v>129.9</v>
      </c>
      <c r="X294" t="s">
        <v>39</v>
      </c>
      <c r="Y294" t="s">
        <v>679</v>
      </c>
      <c r="Z294" t="s">
        <v>35</v>
      </c>
    </row>
    <row r="295" spans="2:26" ht="60" customHeight="1" x14ac:dyDescent="0.25">
      <c r="B295" t="s">
        <v>872</v>
      </c>
      <c r="C295" t="s">
        <v>830</v>
      </c>
      <c r="D295" t="s">
        <v>882</v>
      </c>
      <c r="E295" t="s">
        <v>26</v>
      </c>
      <c r="F295" t="s">
        <v>27</v>
      </c>
      <c r="G295" t="s">
        <v>28</v>
      </c>
      <c r="H295" t="s">
        <v>666</v>
      </c>
      <c r="I295" t="s">
        <v>30</v>
      </c>
      <c r="J295" t="s">
        <v>738</v>
      </c>
      <c r="K295" t="s">
        <v>879</v>
      </c>
      <c r="M295" t="s">
        <v>147</v>
      </c>
      <c r="N295" t="s">
        <v>695</v>
      </c>
      <c r="O295">
        <v>1</v>
      </c>
      <c r="P295" t="s">
        <v>35</v>
      </c>
      <c r="Q295" t="s">
        <v>35</v>
      </c>
      <c r="R295" t="s">
        <v>36</v>
      </c>
      <c r="S295" t="s">
        <v>880</v>
      </c>
      <c r="T295" t="s">
        <v>133</v>
      </c>
      <c r="U295" t="s">
        <v>35</v>
      </c>
      <c r="V295">
        <v>109.9</v>
      </c>
      <c r="W295">
        <f t="shared" si="4"/>
        <v>109.9</v>
      </c>
      <c r="X295" t="s">
        <v>39</v>
      </c>
      <c r="Y295" t="s">
        <v>701</v>
      </c>
      <c r="Z295" t="s">
        <v>35</v>
      </c>
    </row>
    <row r="296" spans="2:26" ht="60" customHeight="1" x14ac:dyDescent="0.25">
      <c r="B296" t="s">
        <v>883</v>
      </c>
      <c r="C296" t="s">
        <v>830</v>
      </c>
      <c r="D296" t="s">
        <v>884</v>
      </c>
      <c r="E296" t="s">
        <v>26</v>
      </c>
      <c r="F296" t="s">
        <v>27</v>
      </c>
      <c r="G296" t="s">
        <v>28</v>
      </c>
      <c r="H296" t="s">
        <v>299</v>
      </c>
      <c r="I296" t="s">
        <v>30</v>
      </c>
      <c r="J296" t="s">
        <v>300</v>
      </c>
      <c r="K296" t="s">
        <v>885</v>
      </c>
      <c r="M296" t="s">
        <v>886</v>
      </c>
      <c r="N296" t="s">
        <v>848</v>
      </c>
      <c r="O296">
        <v>1</v>
      </c>
      <c r="P296" t="s">
        <v>35</v>
      </c>
      <c r="Q296" t="s">
        <v>35</v>
      </c>
      <c r="R296" t="s">
        <v>36</v>
      </c>
      <c r="S296" t="s">
        <v>887</v>
      </c>
      <c r="T296" t="s">
        <v>133</v>
      </c>
      <c r="U296" t="s">
        <v>35</v>
      </c>
      <c r="V296">
        <v>44.9</v>
      </c>
      <c r="W296">
        <f t="shared" si="4"/>
        <v>44.9</v>
      </c>
      <c r="X296" t="s">
        <v>39</v>
      </c>
      <c r="Y296" t="s">
        <v>693</v>
      </c>
      <c r="Z296" t="s">
        <v>35</v>
      </c>
    </row>
    <row r="297" spans="2:26" ht="60" customHeight="1" x14ac:dyDescent="0.25">
      <c r="B297" t="s">
        <v>883</v>
      </c>
      <c r="C297" t="s">
        <v>830</v>
      </c>
      <c r="D297" t="s">
        <v>888</v>
      </c>
      <c r="E297" t="s">
        <v>26</v>
      </c>
      <c r="F297" t="s">
        <v>27</v>
      </c>
      <c r="G297" t="s">
        <v>28</v>
      </c>
      <c r="H297" t="s">
        <v>299</v>
      </c>
      <c r="I297" t="s">
        <v>30</v>
      </c>
      <c r="J297" t="s">
        <v>300</v>
      </c>
      <c r="K297" t="s">
        <v>860</v>
      </c>
      <c r="M297" t="s">
        <v>147</v>
      </c>
      <c r="N297" t="s">
        <v>703</v>
      </c>
      <c r="O297">
        <v>1</v>
      </c>
      <c r="Q297" t="s">
        <v>35</v>
      </c>
      <c r="R297" t="s">
        <v>36</v>
      </c>
      <c r="S297" t="s">
        <v>689</v>
      </c>
      <c r="V297">
        <v>129.9</v>
      </c>
      <c r="W297">
        <f t="shared" si="4"/>
        <v>129.9</v>
      </c>
      <c r="X297" t="s">
        <v>39</v>
      </c>
    </row>
    <row r="298" spans="2:26" ht="60" customHeight="1" x14ac:dyDescent="0.25">
      <c r="B298" t="s">
        <v>889</v>
      </c>
      <c r="C298" t="s">
        <v>830</v>
      </c>
      <c r="D298" t="s">
        <v>890</v>
      </c>
      <c r="E298" t="s">
        <v>26</v>
      </c>
      <c r="F298" t="s">
        <v>27</v>
      </c>
      <c r="G298" t="s">
        <v>28</v>
      </c>
      <c r="H298" t="s">
        <v>666</v>
      </c>
      <c r="I298" t="s">
        <v>30</v>
      </c>
      <c r="J298" t="s">
        <v>891</v>
      </c>
      <c r="K298" t="s">
        <v>892</v>
      </c>
      <c r="M298" t="s">
        <v>669</v>
      </c>
      <c r="N298" t="s">
        <v>695</v>
      </c>
      <c r="O298">
        <v>1</v>
      </c>
      <c r="P298" t="s">
        <v>35</v>
      </c>
      <c r="Q298" t="s">
        <v>35</v>
      </c>
      <c r="R298" t="s">
        <v>36</v>
      </c>
      <c r="S298" t="s">
        <v>893</v>
      </c>
      <c r="T298" t="s">
        <v>35</v>
      </c>
      <c r="U298" t="s">
        <v>35</v>
      </c>
      <c r="V298">
        <v>59.9</v>
      </c>
      <c r="W298">
        <f t="shared" si="4"/>
        <v>59.9</v>
      </c>
      <c r="X298" t="s">
        <v>39</v>
      </c>
      <c r="Y298" t="s">
        <v>35</v>
      </c>
      <c r="Z298" t="s">
        <v>35</v>
      </c>
    </row>
    <row r="299" spans="2:26" ht="60" customHeight="1" x14ac:dyDescent="0.25">
      <c r="B299" t="s">
        <v>889</v>
      </c>
      <c r="C299" t="s">
        <v>830</v>
      </c>
      <c r="D299" t="s">
        <v>894</v>
      </c>
      <c r="E299" t="s">
        <v>26</v>
      </c>
      <c r="F299" t="s">
        <v>27</v>
      </c>
      <c r="G299" t="s">
        <v>28</v>
      </c>
      <c r="H299" t="s">
        <v>666</v>
      </c>
      <c r="I299" t="s">
        <v>30</v>
      </c>
      <c r="J299" t="s">
        <v>891</v>
      </c>
      <c r="K299" t="s">
        <v>895</v>
      </c>
      <c r="M299" t="s">
        <v>896</v>
      </c>
      <c r="N299" t="s">
        <v>857</v>
      </c>
      <c r="O299">
        <v>2</v>
      </c>
      <c r="P299" t="s">
        <v>35</v>
      </c>
      <c r="Q299" t="s">
        <v>35</v>
      </c>
      <c r="R299" t="s">
        <v>36</v>
      </c>
      <c r="S299" t="s">
        <v>897</v>
      </c>
      <c r="T299" t="s">
        <v>35</v>
      </c>
      <c r="U299" t="s">
        <v>35</v>
      </c>
      <c r="V299">
        <v>79.900000000000006</v>
      </c>
      <c r="W299">
        <f t="shared" si="4"/>
        <v>159.80000000000001</v>
      </c>
      <c r="X299" t="s">
        <v>39</v>
      </c>
      <c r="Y299" t="s">
        <v>35</v>
      </c>
      <c r="Z299" t="s">
        <v>35</v>
      </c>
    </row>
    <row r="300" spans="2:26" ht="60" customHeight="1" x14ac:dyDescent="0.25">
      <c r="B300" t="s">
        <v>898</v>
      </c>
      <c r="C300" t="s">
        <v>830</v>
      </c>
      <c r="D300" t="s">
        <v>899</v>
      </c>
      <c r="E300" t="s">
        <v>26</v>
      </c>
      <c r="F300" t="s">
        <v>27</v>
      </c>
      <c r="G300" t="s">
        <v>28</v>
      </c>
      <c r="H300" t="s">
        <v>666</v>
      </c>
      <c r="I300" t="s">
        <v>30</v>
      </c>
      <c r="J300" t="s">
        <v>689</v>
      </c>
      <c r="K300" t="s">
        <v>900</v>
      </c>
      <c r="M300" t="s">
        <v>200</v>
      </c>
      <c r="N300" t="s">
        <v>839</v>
      </c>
      <c r="O300">
        <v>1</v>
      </c>
      <c r="Q300" t="s">
        <v>35</v>
      </c>
      <c r="R300" t="s">
        <v>36</v>
      </c>
      <c r="S300" t="s">
        <v>689</v>
      </c>
      <c r="V300">
        <v>129.9</v>
      </c>
      <c r="W300">
        <f t="shared" si="4"/>
        <v>129.9</v>
      </c>
      <c r="X300" t="s">
        <v>39</v>
      </c>
    </row>
    <row r="301" spans="2:26" ht="60" customHeight="1" x14ac:dyDescent="0.25">
      <c r="B301" t="s">
        <v>898</v>
      </c>
      <c r="C301" t="s">
        <v>830</v>
      </c>
      <c r="D301" t="s">
        <v>901</v>
      </c>
      <c r="E301" t="s">
        <v>26</v>
      </c>
      <c r="F301" t="s">
        <v>27</v>
      </c>
      <c r="G301" t="s">
        <v>28</v>
      </c>
      <c r="H301" t="s">
        <v>666</v>
      </c>
      <c r="I301" t="s">
        <v>30</v>
      </c>
      <c r="J301" t="s">
        <v>689</v>
      </c>
      <c r="K301" t="s">
        <v>902</v>
      </c>
      <c r="M301" t="s">
        <v>903</v>
      </c>
      <c r="N301" t="s">
        <v>833</v>
      </c>
      <c r="O301">
        <v>2</v>
      </c>
      <c r="P301" t="s">
        <v>35</v>
      </c>
      <c r="Q301" t="s">
        <v>35</v>
      </c>
      <c r="R301" t="s">
        <v>36</v>
      </c>
      <c r="S301" t="s">
        <v>904</v>
      </c>
      <c r="T301" t="s">
        <v>139</v>
      </c>
      <c r="U301" t="s">
        <v>35</v>
      </c>
      <c r="V301">
        <v>169.9</v>
      </c>
      <c r="W301">
        <f t="shared" si="4"/>
        <v>339.8</v>
      </c>
      <c r="X301" t="s">
        <v>39</v>
      </c>
      <c r="Y301" t="s">
        <v>679</v>
      </c>
      <c r="Z301" t="s">
        <v>35</v>
      </c>
    </row>
    <row r="302" spans="2:26" ht="60" customHeight="1" x14ac:dyDescent="0.25">
      <c r="B302" t="s">
        <v>898</v>
      </c>
      <c r="C302" t="s">
        <v>830</v>
      </c>
      <c r="D302" t="s">
        <v>905</v>
      </c>
      <c r="E302" t="s">
        <v>26</v>
      </c>
      <c r="F302" t="s">
        <v>27</v>
      </c>
      <c r="G302" t="s">
        <v>28</v>
      </c>
      <c r="H302" t="s">
        <v>666</v>
      </c>
      <c r="I302" t="s">
        <v>30</v>
      </c>
      <c r="J302" t="s">
        <v>689</v>
      </c>
      <c r="K302" t="s">
        <v>906</v>
      </c>
      <c r="M302" t="s">
        <v>35</v>
      </c>
      <c r="N302" t="s">
        <v>695</v>
      </c>
      <c r="O302">
        <v>1</v>
      </c>
      <c r="P302" t="s">
        <v>35</v>
      </c>
      <c r="Q302" t="s">
        <v>35</v>
      </c>
      <c r="R302" t="s">
        <v>36</v>
      </c>
      <c r="S302" t="s">
        <v>692</v>
      </c>
      <c r="T302" t="s">
        <v>35</v>
      </c>
      <c r="U302" t="s">
        <v>35</v>
      </c>
      <c r="V302">
        <v>129.9</v>
      </c>
      <c r="W302">
        <f t="shared" si="4"/>
        <v>129.9</v>
      </c>
      <c r="X302" t="s">
        <v>39</v>
      </c>
      <c r="Y302" t="s">
        <v>35</v>
      </c>
      <c r="Z302" t="s">
        <v>35</v>
      </c>
    </row>
    <row r="303" spans="2:26" ht="60" customHeight="1" x14ac:dyDescent="0.25">
      <c r="B303" t="s">
        <v>898</v>
      </c>
      <c r="C303" t="s">
        <v>830</v>
      </c>
      <c r="D303" t="s">
        <v>907</v>
      </c>
      <c r="E303" t="s">
        <v>26</v>
      </c>
      <c r="F303" t="s">
        <v>27</v>
      </c>
      <c r="G303" t="s">
        <v>28</v>
      </c>
      <c r="H303" t="s">
        <v>666</v>
      </c>
      <c r="I303" t="s">
        <v>30</v>
      </c>
      <c r="J303" t="s">
        <v>689</v>
      </c>
      <c r="K303" t="s">
        <v>906</v>
      </c>
      <c r="M303" t="s">
        <v>35</v>
      </c>
      <c r="N303" t="s">
        <v>833</v>
      </c>
      <c r="O303">
        <v>1</v>
      </c>
      <c r="P303" t="s">
        <v>35</v>
      </c>
      <c r="Q303" t="s">
        <v>35</v>
      </c>
      <c r="R303" t="s">
        <v>36</v>
      </c>
      <c r="S303" t="s">
        <v>692</v>
      </c>
      <c r="T303" t="s">
        <v>35</v>
      </c>
      <c r="U303" t="s">
        <v>35</v>
      </c>
      <c r="V303">
        <v>129.9</v>
      </c>
      <c r="W303">
        <f t="shared" si="4"/>
        <v>129.9</v>
      </c>
      <c r="X303" t="s">
        <v>39</v>
      </c>
      <c r="Y303" t="s">
        <v>35</v>
      </c>
      <c r="Z303" t="s">
        <v>35</v>
      </c>
    </row>
    <row r="304" spans="2:26" ht="60" customHeight="1" x14ac:dyDescent="0.25">
      <c r="B304" t="s">
        <v>908</v>
      </c>
      <c r="C304" t="s">
        <v>830</v>
      </c>
      <c r="D304" t="s">
        <v>909</v>
      </c>
      <c r="E304" t="s">
        <v>26</v>
      </c>
      <c r="F304" t="s">
        <v>27</v>
      </c>
      <c r="G304" t="s">
        <v>28</v>
      </c>
      <c r="H304" t="s">
        <v>666</v>
      </c>
      <c r="I304" t="s">
        <v>30</v>
      </c>
      <c r="J304" t="s">
        <v>689</v>
      </c>
      <c r="K304" t="s">
        <v>902</v>
      </c>
      <c r="M304" t="s">
        <v>903</v>
      </c>
      <c r="N304" t="s">
        <v>839</v>
      </c>
      <c r="O304">
        <v>1</v>
      </c>
      <c r="P304" t="s">
        <v>35</v>
      </c>
      <c r="Q304" t="s">
        <v>35</v>
      </c>
      <c r="R304" t="s">
        <v>36</v>
      </c>
      <c r="S304" t="s">
        <v>904</v>
      </c>
      <c r="T304" t="s">
        <v>139</v>
      </c>
      <c r="U304" t="s">
        <v>35</v>
      </c>
      <c r="V304">
        <v>169.9</v>
      </c>
      <c r="W304">
        <f t="shared" si="4"/>
        <v>169.9</v>
      </c>
      <c r="X304" t="s">
        <v>39</v>
      </c>
      <c r="Y304" t="s">
        <v>679</v>
      </c>
      <c r="Z304" t="s">
        <v>35</v>
      </c>
    </row>
    <row r="305" spans="2:26" ht="60" customHeight="1" x14ac:dyDescent="0.25">
      <c r="B305" t="s">
        <v>908</v>
      </c>
      <c r="C305" t="s">
        <v>830</v>
      </c>
      <c r="D305" t="s">
        <v>910</v>
      </c>
      <c r="E305" t="s">
        <v>26</v>
      </c>
      <c r="F305" t="s">
        <v>27</v>
      </c>
      <c r="G305" t="s">
        <v>28</v>
      </c>
      <c r="H305" t="s">
        <v>666</v>
      </c>
      <c r="I305" t="s">
        <v>30</v>
      </c>
      <c r="J305" t="s">
        <v>689</v>
      </c>
      <c r="K305" t="s">
        <v>911</v>
      </c>
      <c r="M305" t="s">
        <v>615</v>
      </c>
      <c r="N305" t="s">
        <v>848</v>
      </c>
      <c r="O305">
        <v>1</v>
      </c>
      <c r="P305" t="s">
        <v>35</v>
      </c>
      <c r="Q305" t="s">
        <v>35</v>
      </c>
      <c r="R305" t="s">
        <v>36</v>
      </c>
      <c r="S305" t="s">
        <v>912</v>
      </c>
      <c r="T305" t="s">
        <v>133</v>
      </c>
      <c r="U305" t="s">
        <v>35</v>
      </c>
      <c r="V305">
        <v>129.9</v>
      </c>
      <c r="W305">
        <f t="shared" si="4"/>
        <v>129.9</v>
      </c>
      <c r="X305" t="s">
        <v>39</v>
      </c>
      <c r="Y305" t="s">
        <v>679</v>
      </c>
      <c r="Z305" t="s">
        <v>35</v>
      </c>
    </row>
    <row r="306" spans="2:26" ht="60" customHeight="1" x14ac:dyDescent="0.25">
      <c r="B306" t="s">
        <v>908</v>
      </c>
      <c r="C306" t="s">
        <v>830</v>
      </c>
      <c r="D306" t="s">
        <v>913</v>
      </c>
      <c r="E306" t="s">
        <v>26</v>
      </c>
      <c r="F306" t="s">
        <v>27</v>
      </c>
      <c r="G306" t="s">
        <v>28</v>
      </c>
      <c r="H306" t="s">
        <v>666</v>
      </c>
      <c r="I306" t="s">
        <v>30</v>
      </c>
      <c r="J306" t="s">
        <v>689</v>
      </c>
      <c r="K306" t="s">
        <v>914</v>
      </c>
      <c r="M306" t="s">
        <v>915</v>
      </c>
      <c r="N306" t="s">
        <v>848</v>
      </c>
      <c r="O306">
        <v>1</v>
      </c>
      <c r="P306" t="s">
        <v>35</v>
      </c>
      <c r="Q306" t="s">
        <v>35</v>
      </c>
      <c r="R306" t="s">
        <v>36</v>
      </c>
      <c r="S306" t="s">
        <v>916</v>
      </c>
      <c r="T306" t="s">
        <v>133</v>
      </c>
      <c r="U306" t="s">
        <v>35</v>
      </c>
      <c r="V306">
        <v>79.900000000000006</v>
      </c>
      <c r="W306">
        <f t="shared" si="4"/>
        <v>79.900000000000006</v>
      </c>
      <c r="X306" t="s">
        <v>39</v>
      </c>
      <c r="Y306" t="s">
        <v>917</v>
      </c>
      <c r="Z306" t="s">
        <v>35</v>
      </c>
    </row>
    <row r="307" spans="2:26" ht="60" customHeight="1" x14ac:dyDescent="0.25">
      <c r="B307" t="s">
        <v>908</v>
      </c>
      <c r="C307" t="s">
        <v>830</v>
      </c>
      <c r="D307" t="s">
        <v>918</v>
      </c>
      <c r="E307" t="s">
        <v>26</v>
      </c>
      <c r="F307" t="s">
        <v>27</v>
      </c>
      <c r="G307" t="s">
        <v>28</v>
      </c>
      <c r="H307" t="s">
        <v>666</v>
      </c>
      <c r="I307" t="s">
        <v>30</v>
      </c>
      <c r="J307" t="s">
        <v>689</v>
      </c>
      <c r="K307" t="s">
        <v>914</v>
      </c>
      <c r="M307" t="s">
        <v>915</v>
      </c>
      <c r="N307" t="s">
        <v>833</v>
      </c>
      <c r="O307">
        <v>1</v>
      </c>
      <c r="P307" t="s">
        <v>35</v>
      </c>
      <c r="Q307" t="s">
        <v>35</v>
      </c>
      <c r="R307" t="s">
        <v>36</v>
      </c>
      <c r="S307" t="s">
        <v>916</v>
      </c>
      <c r="T307" t="s">
        <v>133</v>
      </c>
      <c r="U307" t="s">
        <v>35</v>
      </c>
      <c r="V307">
        <v>79.900000000000006</v>
      </c>
      <c r="W307">
        <f t="shared" si="4"/>
        <v>79.900000000000006</v>
      </c>
      <c r="X307" t="s">
        <v>39</v>
      </c>
      <c r="Y307" t="s">
        <v>917</v>
      </c>
      <c r="Z307" t="s">
        <v>35</v>
      </c>
    </row>
    <row r="308" spans="2:26" ht="60" customHeight="1" x14ac:dyDescent="0.25">
      <c r="B308" t="s">
        <v>908</v>
      </c>
      <c r="C308" t="s">
        <v>830</v>
      </c>
      <c r="D308" t="s">
        <v>919</v>
      </c>
      <c r="E308" t="s">
        <v>26</v>
      </c>
      <c r="F308" t="s">
        <v>27</v>
      </c>
      <c r="G308" t="s">
        <v>28</v>
      </c>
      <c r="H308" t="s">
        <v>666</v>
      </c>
      <c r="I308" t="s">
        <v>30</v>
      </c>
      <c r="J308" t="s">
        <v>689</v>
      </c>
      <c r="K308" t="s">
        <v>911</v>
      </c>
      <c r="M308" t="s">
        <v>615</v>
      </c>
      <c r="N308" t="s">
        <v>833</v>
      </c>
      <c r="O308">
        <v>1</v>
      </c>
      <c r="P308" t="s">
        <v>35</v>
      </c>
      <c r="Q308" t="s">
        <v>35</v>
      </c>
      <c r="R308" t="s">
        <v>36</v>
      </c>
      <c r="S308" t="s">
        <v>912</v>
      </c>
      <c r="T308" t="s">
        <v>133</v>
      </c>
      <c r="U308" t="s">
        <v>35</v>
      </c>
      <c r="V308">
        <v>129.9</v>
      </c>
      <c r="W308">
        <f t="shared" si="4"/>
        <v>129.9</v>
      </c>
      <c r="X308" t="s">
        <v>39</v>
      </c>
      <c r="Y308" t="s">
        <v>679</v>
      </c>
      <c r="Z308" t="s">
        <v>35</v>
      </c>
    </row>
    <row r="309" spans="2:26" ht="60" customHeight="1" x14ac:dyDescent="0.25">
      <c r="B309" t="s">
        <v>920</v>
      </c>
      <c r="C309" t="s">
        <v>830</v>
      </c>
      <c r="D309" t="s">
        <v>921</v>
      </c>
      <c r="E309" t="s">
        <v>26</v>
      </c>
      <c r="F309" t="s">
        <v>27</v>
      </c>
      <c r="G309" t="s">
        <v>28</v>
      </c>
      <c r="H309" t="s">
        <v>666</v>
      </c>
      <c r="I309" t="s">
        <v>30</v>
      </c>
      <c r="J309" t="s">
        <v>689</v>
      </c>
      <c r="K309" t="s">
        <v>906</v>
      </c>
      <c r="M309" t="s">
        <v>35</v>
      </c>
      <c r="N309" t="s">
        <v>857</v>
      </c>
      <c r="O309">
        <v>1</v>
      </c>
      <c r="P309" t="s">
        <v>35</v>
      </c>
      <c r="Q309" t="s">
        <v>35</v>
      </c>
      <c r="R309" t="s">
        <v>36</v>
      </c>
      <c r="S309" t="s">
        <v>692</v>
      </c>
      <c r="T309" t="s">
        <v>35</v>
      </c>
      <c r="U309" t="s">
        <v>35</v>
      </c>
      <c r="V309">
        <v>129.9</v>
      </c>
      <c r="W309">
        <f t="shared" si="4"/>
        <v>129.9</v>
      </c>
      <c r="X309" t="s">
        <v>39</v>
      </c>
      <c r="Y309" t="s">
        <v>35</v>
      </c>
      <c r="Z309" t="s">
        <v>35</v>
      </c>
    </row>
    <row r="310" spans="2:26" ht="60" customHeight="1" x14ac:dyDescent="0.25">
      <c r="B310" t="s">
        <v>920</v>
      </c>
      <c r="C310" t="s">
        <v>830</v>
      </c>
      <c r="D310" t="s">
        <v>922</v>
      </c>
      <c r="E310" t="s">
        <v>26</v>
      </c>
      <c r="F310" t="s">
        <v>27</v>
      </c>
      <c r="G310" t="s">
        <v>28</v>
      </c>
      <c r="H310" t="s">
        <v>666</v>
      </c>
      <c r="I310" t="s">
        <v>30</v>
      </c>
      <c r="J310" t="s">
        <v>689</v>
      </c>
      <c r="K310" t="s">
        <v>923</v>
      </c>
      <c r="M310" t="s">
        <v>924</v>
      </c>
      <c r="N310" t="s">
        <v>703</v>
      </c>
      <c r="O310">
        <v>1</v>
      </c>
      <c r="P310" t="s">
        <v>35</v>
      </c>
      <c r="Q310" t="s">
        <v>35</v>
      </c>
      <c r="R310" t="s">
        <v>36</v>
      </c>
      <c r="S310" t="s">
        <v>925</v>
      </c>
      <c r="T310" t="s">
        <v>133</v>
      </c>
      <c r="U310" t="s">
        <v>35</v>
      </c>
      <c r="V310">
        <v>119.9</v>
      </c>
      <c r="W310">
        <f t="shared" si="4"/>
        <v>119.9</v>
      </c>
      <c r="X310" t="s">
        <v>39</v>
      </c>
      <c r="Y310" t="s">
        <v>679</v>
      </c>
      <c r="Z310" t="s">
        <v>35</v>
      </c>
    </row>
    <row r="311" spans="2:26" ht="60" customHeight="1" x14ac:dyDescent="0.25">
      <c r="B311" t="s">
        <v>920</v>
      </c>
      <c r="C311" t="s">
        <v>830</v>
      </c>
      <c r="D311" t="s">
        <v>926</v>
      </c>
      <c r="E311" t="s">
        <v>26</v>
      </c>
      <c r="F311" t="s">
        <v>27</v>
      </c>
      <c r="G311" t="s">
        <v>28</v>
      </c>
      <c r="H311" t="s">
        <v>666</v>
      </c>
      <c r="I311" t="s">
        <v>30</v>
      </c>
      <c r="J311" t="s">
        <v>689</v>
      </c>
      <c r="K311" t="s">
        <v>927</v>
      </c>
      <c r="M311" t="s">
        <v>35</v>
      </c>
      <c r="N311" t="s">
        <v>703</v>
      </c>
      <c r="O311">
        <v>1</v>
      </c>
      <c r="P311" t="s">
        <v>35</v>
      </c>
      <c r="Q311" t="s">
        <v>35</v>
      </c>
      <c r="R311" t="s">
        <v>36</v>
      </c>
      <c r="S311" t="s">
        <v>904</v>
      </c>
      <c r="T311" t="s">
        <v>35</v>
      </c>
      <c r="U311" t="s">
        <v>35</v>
      </c>
      <c r="V311">
        <v>149.9</v>
      </c>
      <c r="W311">
        <f t="shared" si="4"/>
        <v>149.9</v>
      </c>
      <c r="X311" t="s">
        <v>39</v>
      </c>
      <c r="Y311" t="s">
        <v>35</v>
      </c>
      <c r="Z311" t="s">
        <v>35</v>
      </c>
    </row>
    <row r="312" spans="2:26" ht="60" customHeight="1" x14ac:dyDescent="0.25">
      <c r="B312" t="s">
        <v>920</v>
      </c>
      <c r="C312" t="s">
        <v>830</v>
      </c>
      <c r="D312" t="s">
        <v>928</v>
      </c>
      <c r="E312" t="s">
        <v>26</v>
      </c>
      <c r="F312" t="s">
        <v>27</v>
      </c>
      <c r="G312" t="s">
        <v>28</v>
      </c>
      <c r="H312" t="s">
        <v>666</v>
      </c>
      <c r="I312" t="s">
        <v>30</v>
      </c>
      <c r="J312" t="s">
        <v>689</v>
      </c>
      <c r="K312" t="s">
        <v>927</v>
      </c>
      <c r="M312" t="s">
        <v>35</v>
      </c>
      <c r="N312" t="s">
        <v>833</v>
      </c>
      <c r="O312">
        <v>1</v>
      </c>
      <c r="P312" t="s">
        <v>35</v>
      </c>
      <c r="Q312" t="s">
        <v>35</v>
      </c>
      <c r="R312" t="s">
        <v>36</v>
      </c>
      <c r="S312" t="s">
        <v>904</v>
      </c>
      <c r="T312" t="s">
        <v>35</v>
      </c>
      <c r="U312" t="s">
        <v>35</v>
      </c>
      <c r="V312">
        <v>149.9</v>
      </c>
      <c r="W312">
        <f t="shared" si="4"/>
        <v>149.9</v>
      </c>
      <c r="X312" t="s">
        <v>39</v>
      </c>
      <c r="Y312" t="s">
        <v>35</v>
      </c>
      <c r="Z312" t="s">
        <v>35</v>
      </c>
    </row>
    <row r="313" spans="2:26" ht="60" customHeight="1" x14ac:dyDescent="0.25">
      <c r="B313" t="s">
        <v>920</v>
      </c>
      <c r="C313" t="s">
        <v>830</v>
      </c>
      <c r="D313" t="s">
        <v>929</v>
      </c>
      <c r="E313" t="s">
        <v>26</v>
      </c>
      <c r="F313" t="s">
        <v>27</v>
      </c>
      <c r="G313" t="s">
        <v>28</v>
      </c>
      <c r="H313" t="s">
        <v>666</v>
      </c>
      <c r="I313" t="s">
        <v>30</v>
      </c>
      <c r="J313" t="s">
        <v>689</v>
      </c>
      <c r="K313" t="s">
        <v>911</v>
      </c>
      <c r="M313" t="s">
        <v>615</v>
      </c>
      <c r="N313" t="s">
        <v>703</v>
      </c>
      <c r="O313">
        <v>1</v>
      </c>
      <c r="P313" t="s">
        <v>35</v>
      </c>
      <c r="Q313" t="s">
        <v>35</v>
      </c>
      <c r="R313" t="s">
        <v>36</v>
      </c>
      <c r="S313" t="s">
        <v>912</v>
      </c>
      <c r="T313" t="s">
        <v>133</v>
      </c>
      <c r="U313" t="s">
        <v>35</v>
      </c>
      <c r="V313">
        <v>129.9</v>
      </c>
      <c r="W313">
        <f t="shared" si="4"/>
        <v>129.9</v>
      </c>
      <c r="X313" t="s">
        <v>39</v>
      </c>
      <c r="Y313" t="s">
        <v>679</v>
      </c>
      <c r="Z313" t="s">
        <v>35</v>
      </c>
    </row>
    <row r="314" spans="2:26" ht="60" customHeight="1" x14ac:dyDescent="0.25">
      <c r="B314" t="s">
        <v>920</v>
      </c>
      <c r="C314" t="s">
        <v>830</v>
      </c>
      <c r="D314" t="s">
        <v>930</v>
      </c>
      <c r="E314" t="s">
        <v>26</v>
      </c>
      <c r="F314" t="s">
        <v>27</v>
      </c>
      <c r="G314" t="s">
        <v>28</v>
      </c>
      <c r="H314" t="s">
        <v>666</v>
      </c>
      <c r="I314" t="s">
        <v>30</v>
      </c>
      <c r="J314" t="s">
        <v>689</v>
      </c>
      <c r="K314" t="s">
        <v>906</v>
      </c>
      <c r="M314" t="s">
        <v>35</v>
      </c>
      <c r="N314" t="s">
        <v>839</v>
      </c>
      <c r="O314">
        <v>1</v>
      </c>
      <c r="P314" t="s">
        <v>35</v>
      </c>
      <c r="Q314" t="s">
        <v>35</v>
      </c>
      <c r="R314" t="s">
        <v>36</v>
      </c>
      <c r="S314" t="s">
        <v>692</v>
      </c>
      <c r="T314" t="s">
        <v>35</v>
      </c>
      <c r="U314" t="s">
        <v>35</v>
      </c>
      <c r="V314">
        <v>129.9</v>
      </c>
      <c r="W314">
        <f t="shared" si="4"/>
        <v>129.9</v>
      </c>
      <c r="X314" t="s">
        <v>39</v>
      </c>
      <c r="Y314" t="s">
        <v>35</v>
      </c>
      <c r="Z314" t="s">
        <v>35</v>
      </c>
    </row>
    <row r="315" spans="2:26" ht="60" customHeight="1" x14ac:dyDescent="0.25">
      <c r="B315" t="s">
        <v>931</v>
      </c>
      <c r="C315" t="s">
        <v>830</v>
      </c>
      <c r="D315" t="s">
        <v>932</v>
      </c>
      <c r="E315" t="s">
        <v>26</v>
      </c>
      <c r="F315" t="s">
        <v>27</v>
      </c>
      <c r="G315" t="s">
        <v>28</v>
      </c>
      <c r="H315" t="s">
        <v>666</v>
      </c>
      <c r="I315" t="s">
        <v>30</v>
      </c>
      <c r="J315" t="s">
        <v>689</v>
      </c>
      <c r="K315" t="s">
        <v>933</v>
      </c>
      <c r="M315" t="s">
        <v>865</v>
      </c>
      <c r="N315" t="s">
        <v>833</v>
      </c>
      <c r="O315">
        <v>1</v>
      </c>
      <c r="P315" t="s">
        <v>35</v>
      </c>
      <c r="Q315" t="s">
        <v>35</v>
      </c>
      <c r="R315" t="s">
        <v>36</v>
      </c>
      <c r="S315" t="s">
        <v>934</v>
      </c>
      <c r="T315" t="s">
        <v>603</v>
      </c>
      <c r="U315" t="s">
        <v>35</v>
      </c>
      <c r="V315">
        <v>239.9</v>
      </c>
      <c r="W315">
        <f t="shared" si="4"/>
        <v>239.9</v>
      </c>
      <c r="X315" t="s">
        <v>39</v>
      </c>
      <c r="Y315" t="s">
        <v>701</v>
      </c>
      <c r="Z315" t="s">
        <v>35</v>
      </c>
    </row>
    <row r="316" spans="2:26" ht="60" customHeight="1" x14ac:dyDescent="0.25">
      <c r="B316" t="s">
        <v>931</v>
      </c>
      <c r="C316" t="s">
        <v>830</v>
      </c>
      <c r="D316" t="s">
        <v>935</v>
      </c>
      <c r="E316" t="s">
        <v>26</v>
      </c>
      <c r="F316" t="s">
        <v>27</v>
      </c>
      <c r="G316" t="s">
        <v>28</v>
      </c>
      <c r="H316" t="s">
        <v>666</v>
      </c>
      <c r="I316" t="s">
        <v>30</v>
      </c>
      <c r="J316" t="s">
        <v>689</v>
      </c>
      <c r="K316" t="s">
        <v>936</v>
      </c>
      <c r="M316" t="s">
        <v>35</v>
      </c>
      <c r="N316" t="s">
        <v>848</v>
      </c>
      <c r="O316">
        <v>1</v>
      </c>
      <c r="P316" t="s">
        <v>35</v>
      </c>
      <c r="Q316" t="s">
        <v>35</v>
      </c>
      <c r="R316" t="s">
        <v>36</v>
      </c>
      <c r="S316" t="s">
        <v>937</v>
      </c>
      <c r="T316" t="s">
        <v>35</v>
      </c>
      <c r="U316" t="s">
        <v>35</v>
      </c>
      <c r="V316">
        <v>129.9</v>
      </c>
      <c r="W316">
        <f t="shared" si="4"/>
        <v>129.9</v>
      </c>
      <c r="X316" t="s">
        <v>39</v>
      </c>
      <c r="Y316" t="s">
        <v>35</v>
      </c>
      <c r="Z316" t="s">
        <v>35</v>
      </c>
    </row>
    <row r="317" spans="2:26" ht="60" customHeight="1" x14ac:dyDescent="0.25">
      <c r="B317" t="s">
        <v>931</v>
      </c>
      <c r="C317" t="s">
        <v>830</v>
      </c>
      <c r="D317" t="s">
        <v>913</v>
      </c>
      <c r="E317" t="s">
        <v>26</v>
      </c>
      <c r="F317" t="s">
        <v>27</v>
      </c>
      <c r="G317" t="s">
        <v>28</v>
      </c>
      <c r="H317" t="s">
        <v>666</v>
      </c>
      <c r="I317" t="s">
        <v>30</v>
      </c>
      <c r="J317" t="s">
        <v>689</v>
      </c>
      <c r="K317" t="s">
        <v>914</v>
      </c>
      <c r="M317" t="s">
        <v>915</v>
      </c>
      <c r="N317" t="s">
        <v>848</v>
      </c>
      <c r="O317">
        <v>1</v>
      </c>
      <c r="P317" t="s">
        <v>35</v>
      </c>
      <c r="Q317" t="s">
        <v>35</v>
      </c>
      <c r="R317" t="s">
        <v>36</v>
      </c>
      <c r="S317" t="s">
        <v>916</v>
      </c>
      <c r="T317" t="s">
        <v>133</v>
      </c>
      <c r="U317" t="s">
        <v>35</v>
      </c>
      <c r="V317">
        <v>79.900000000000006</v>
      </c>
      <c r="W317">
        <f t="shared" si="4"/>
        <v>79.900000000000006</v>
      </c>
      <c r="X317" t="s">
        <v>39</v>
      </c>
      <c r="Y317" t="s">
        <v>917</v>
      </c>
      <c r="Z317" t="s">
        <v>35</v>
      </c>
    </row>
    <row r="318" spans="2:26" ht="60" customHeight="1" x14ac:dyDescent="0.25">
      <c r="B318" t="s">
        <v>931</v>
      </c>
      <c r="C318" t="s">
        <v>830</v>
      </c>
      <c r="D318" t="s">
        <v>938</v>
      </c>
      <c r="E318" t="s">
        <v>26</v>
      </c>
      <c r="F318" t="s">
        <v>27</v>
      </c>
      <c r="G318" t="s">
        <v>28</v>
      </c>
      <c r="H318" t="s">
        <v>666</v>
      </c>
      <c r="I318" t="s">
        <v>30</v>
      </c>
      <c r="J318" t="s">
        <v>689</v>
      </c>
      <c r="K318" t="s">
        <v>939</v>
      </c>
      <c r="M318" t="s">
        <v>147</v>
      </c>
      <c r="N318" t="s">
        <v>848</v>
      </c>
      <c r="O318">
        <v>1</v>
      </c>
      <c r="P318" t="s">
        <v>35</v>
      </c>
      <c r="Q318" t="s">
        <v>35</v>
      </c>
      <c r="R318" t="s">
        <v>36</v>
      </c>
      <c r="S318" t="s">
        <v>940</v>
      </c>
      <c r="T318" t="s">
        <v>139</v>
      </c>
      <c r="U318" t="s">
        <v>35</v>
      </c>
      <c r="V318">
        <v>159.9</v>
      </c>
      <c r="W318">
        <f t="shared" si="4"/>
        <v>159.9</v>
      </c>
      <c r="X318" t="s">
        <v>39</v>
      </c>
      <c r="Y318" t="s">
        <v>747</v>
      </c>
      <c r="Z318" t="s">
        <v>35</v>
      </c>
    </row>
    <row r="319" spans="2:26" ht="60" customHeight="1" x14ac:dyDescent="0.25">
      <c r="B319" t="s">
        <v>941</v>
      </c>
      <c r="C319" t="s">
        <v>942</v>
      </c>
      <c r="D319" t="s">
        <v>943</v>
      </c>
      <c r="E319" t="s">
        <v>26</v>
      </c>
      <c r="F319" t="s">
        <v>27</v>
      </c>
      <c r="G319" t="s">
        <v>28</v>
      </c>
      <c r="H319" t="s">
        <v>29</v>
      </c>
      <c r="I319" t="s">
        <v>570</v>
      </c>
      <c r="J319" t="s">
        <v>156</v>
      </c>
      <c r="K319" t="s">
        <v>944</v>
      </c>
      <c r="M319" t="s">
        <v>945</v>
      </c>
      <c r="N319" t="s">
        <v>290</v>
      </c>
      <c r="O319">
        <v>1</v>
      </c>
      <c r="P319" t="s">
        <v>35</v>
      </c>
      <c r="Q319" t="s">
        <v>35</v>
      </c>
      <c r="R319" t="s">
        <v>36</v>
      </c>
      <c r="S319" t="s">
        <v>946</v>
      </c>
      <c r="T319" t="s">
        <v>133</v>
      </c>
      <c r="U319" t="s">
        <v>35</v>
      </c>
      <c r="V319">
        <v>39.9</v>
      </c>
      <c r="W319">
        <f t="shared" si="4"/>
        <v>39.9</v>
      </c>
      <c r="X319" t="s">
        <v>39</v>
      </c>
      <c r="Y319" t="s">
        <v>780</v>
      </c>
      <c r="Z319" t="s">
        <v>35</v>
      </c>
    </row>
    <row r="320" spans="2:26" ht="60" customHeight="1" x14ac:dyDescent="0.25">
      <c r="B320" t="s">
        <v>941</v>
      </c>
      <c r="C320" t="s">
        <v>942</v>
      </c>
      <c r="D320" t="s">
        <v>947</v>
      </c>
      <c r="E320" t="s">
        <v>26</v>
      </c>
      <c r="F320" t="s">
        <v>27</v>
      </c>
      <c r="G320" t="s">
        <v>28</v>
      </c>
      <c r="H320" t="s">
        <v>29</v>
      </c>
      <c r="I320" t="s">
        <v>570</v>
      </c>
      <c r="J320" t="s">
        <v>156</v>
      </c>
      <c r="K320" t="s">
        <v>944</v>
      </c>
      <c r="M320" t="s">
        <v>945</v>
      </c>
      <c r="N320" t="s">
        <v>948</v>
      </c>
      <c r="O320">
        <v>2</v>
      </c>
      <c r="P320" t="s">
        <v>35</v>
      </c>
      <c r="Q320" t="s">
        <v>35</v>
      </c>
      <c r="R320" t="s">
        <v>36</v>
      </c>
      <c r="S320" t="s">
        <v>946</v>
      </c>
      <c r="T320" t="s">
        <v>133</v>
      </c>
      <c r="U320" t="s">
        <v>35</v>
      </c>
      <c r="V320">
        <v>39.9</v>
      </c>
      <c r="W320">
        <f t="shared" si="4"/>
        <v>79.8</v>
      </c>
      <c r="X320" t="s">
        <v>39</v>
      </c>
      <c r="Y320" t="s">
        <v>780</v>
      </c>
      <c r="Z320" t="s">
        <v>35</v>
      </c>
    </row>
    <row r="321" spans="2:26" ht="60" customHeight="1" x14ac:dyDescent="0.25">
      <c r="B321" t="s">
        <v>949</v>
      </c>
      <c r="C321" t="s">
        <v>942</v>
      </c>
      <c r="D321" t="s">
        <v>950</v>
      </c>
      <c r="E321" t="s">
        <v>26</v>
      </c>
      <c r="F321" t="s">
        <v>27</v>
      </c>
      <c r="G321" t="s">
        <v>28</v>
      </c>
      <c r="H321" t="s">
        <v>128</v>
      </c>
      <c r="I321" t="s">
        <v>570</v>
      </c>
      <c r="J321" t="s">
        <v>129</v>
      </c>
      <c r="K321" t="s">
        <v>951</v>
      </c>
      <c r="M321" t="s">
        <v>945</v>
      </c>
      <c r="N321" t="s">
        <v>131</v>
      </c>
      <c r="O321">
        <v>7</v>
      </c>
      <c r="P321" t="s">
        <v>35</v>
      </c>
      <c r="Q321" t="s">
        <v>35</v>
      </c>
      <c r="R321" t="s">
        <v>36</v>
      </c>
      <c r="S321" t="s">
        <v>952</v>
      </c>
      <c r="T321" t="s">
        <v>133</v>
      </c>
      <c r="U321" t="s">
        <v>35</v>
      </c>
      <c r="V321">
        <v>89.9</v>
      </c>
      <c r="W321">
        <f t="shared" si="4"/>
        <v>629.30000000000007</v>
      </c>
      <c r="X321" t="s">
        <v>39</v>
      </c>
      <c r="Y321" t="s">
        <v>953</v>
      </c>
      <c r="Z321" t="s">
        <v>954</v>
      </c>
    </row>
    <row r="322" spans="2:26" ht="60" customHeight="1" x14ac:dyDescent="0.25">
      <c r="B322" t="s">
        <v>949</v>
      </c>
      <c r="C322" t="s">
        <v>942</v>
      </c>
      <c r="D322" t="s">
        <v>955</v>
      </c>
      <c r="E322" t="s">
        <v>26</v>
      </c>
      <c r="F322" t="s">
        <v>27</v>
      </c>
      <c r="G322" t="s">
        <v>28</v>
      </c>
      <c r="H322" t="s">
        <v>128</v>
      </c>
      <c r="I322" t="s">
        <v>570</v>
      </c>
      <c r="J322" t="s">
        <v>129</v>
      </c>
      <c r="K322" t="s">
        <v>956</v>
      </c>
      <c r="M322" t="s">
        <v>945</v>
      </c>
      <c r="N322" t="s">
        <v>131</v>
      </c>
      <c r="O322">
        <v>6</v>
      </c>
      <c r="P322" t="s">
        <v>35</v>
      </c>
      <c r="Q322" t="s">
        <v>35</v>
      </c>
      <c r="R322" t="s">
        <v>36</v>
      </c>
      <c r="S322" t="s">
        <v>957</v>
      </c>
      <c r="T322" t="s">
        <v>133</v>
      </c>
      <c r="U322" t="s">
        <v>35</v>
      </c>
      <c r="V322">
        <v>54.9</v>
      </c>
      <c r="W322">
        <f t="shared" si="4"/>
        <v>329.4</v>
      </c>
      <c r="X322" t="s">
        <v>39</v>
      </c>
      <c r="Y322" t="s">
        <v>953</v>
      </c>
      <c r="Z322" t="s">
        <v>954</v>
      </c>
    </row>
    <row r="323" spans="2:26" ht="60" customHeight="1" x14ac:dyDescent="0.25">
      <c r="B323" t="s">
        <v>958</v>
      </c>
      <c r="C323" t="s">
        <v>942</v>
      </c>
      <c r="D323" t="s">
        <v>959</v>
      </c>
      <c r="E323" t="s">
        <v>26</v>
      </c>
      <c r="F323" t="s">
        <v>27</v>
      </c>
      <c r="G323" t="s">
        <v>28</v>
      </c>
      <c r="H323" t="s">
        <v>29</v>
      </c>
      <c r="I323" t="s">
        <v>570</v>
      </c>
      <c r="J323" t="s">
        <v>77</v>
      </c>
      <c r="K323" t="s">
        <v>960</v>
      </c>
      <c r="M323" t="s">
        <v>961</v>
      </c>
      <c r="N323" t="s">
        <v>655</v>
      </c>
      <c r="O323">
        <v>2</v>
      </c>
      <c r="P323" t="s">
        <v>35</v>
      </c>
      <c r="Q323" t="s">
        <v>35</v>
      </c>
      <c r="R323" t="s">
        <v>36</v>
      </c>
      <c r="S323" t="s">
        <v>962</v>
      </c>
      <c r="T323" t="s">
        <v>35</v>
      </c>
      <c r="U323" t="s">
        <v>35</v>
      </c>
      <c r="V323">
        <v>31.9</v>
      </c>
      <c r="W323">
        <f t="shared" ref="W323:W386" si="5">V323*O323</f>
        <v>63.8</v>
      </c>
      <c r="X323" t="s">
        <v>39</v>
      </c>
      <c r="Y323" t="s">
        <v>35</v>
      </c>
      <c r="Z323" t="s">
        <v>35</v>
      </c>
    </row>
    <row r="324" spans="2:26" ht="60" customHeight="1" x14ac:dyDescent="0.25">
      <c r="B324" t="s">
        <v>958</v>
      </c>
      <c r="C324" t="s">
        <v>942</v>
      </c>
      <c r="D324" t="s">
        <v>963</v>
      </c>
      <c r="E324" t="s">
        <v>26</v>
      </c>
      <c r="F324" t="s">
        <v>27</v>
      </c>
      <c r="G324" t="s">
        <v>28</v>
      </c>
      <c r="H324" t="s">
        <v>29</v>
      </c>
      <c r="I324" t="s">
        <v>570</v>
      </c>
      <c r="J324" t="s">
        <v>77</v>
      </c>
      <c r="K324" t="s">
        <v>964</v>
      </c>
      <c r="M324" t="s">
        <v>965</v>
      </c>
      <c r="N324" t="s">
        <v>655</v>
      </c>
      <c r="O324">
        <v>1</v>
      </c>
      <c r="P324" t="s">
        <v>35</v>
      </c>
      <c r="Q324" t="s">
        <v>35</v>
      </c>
      <c r="R324" t="s">
        <v>36</v>
      </c>
      <c r="S324" t="s">
        <v>966</v>
      </c>
      <c r="T324" t="s">
        <v>35</v>
      </c>
      <c r="U324" t="s">
        <v>35</v>
      </c>
      <c r="V324">
        <v>31.9</v>
      </c>
      <c r="W324">
        <f t="shared" si="5"/>
        <v>31.9</v>
      </c>
      <c r="X324" t="s">
        <v>39</v>
      </c>
      <c r="Y324" t="s">
        <v>35</v>
      </c>
      <c r="Z324" t="s">
        <v>35</v>
      </c>
    </row>
    <row r="325" spans="2:26" ht="60" customHeight="1" x14ac:dyDescent="0.25">
      <c r="B325" t="s">
        <v>958</v>
      </c>
      <c r="C325" t="s">
        <v>942</v>
      </c>
      <c r="D325" t="s">
        <v>967</v>
      </c>
      <c r="E325" t="s">
        <v>26</v>
      </c>
      <c r="F325" t="s">
        <v>27</v>
      </c>
      <c r="G325" t="s">
        <v>28</v>
      </c>
      <c r="H325" t="s">
        <v>29</v>
      </c>
      <c r="I325" t="s">
        <v>570</v>
      </c>
      <c r="J325" t="s">
        <v>77</v>
      </c>
      <c r="K325" t="s">
        <v>968</v>
      </c>
      <c r="M325" t="s">
        <v>965</v>
      </c>
      <c r="N325" t="s">
        <v>655</v>
      </c>
      <c r="O325">
        <v>2</v>
      </c>
      <c r="P325" t="s">
        <v>35</v>
      </c>
      <c r="Q325" t="s">
        <v>35</v>
      </c>
      <c r="R325" t="s">
        <v>36</v>
      </c>
      <c r="S325" t="s">
        <v>969</v>
      </c>
      <c r="T325" t="s">
        <v>35</v>
      </c>
      <c r="U325" t="s">
        <v>35</v>
      </c>
      <c r="V325">
        <v>39.9</v>
      </c>
      <c r="W325">
        <f t="shared" si="5"/>
        <v>79.8</v>
      </c>
      <c r="X325" t="s">
        <v>39</v>
      </c>
      <c r="Y325" t="s">
        <v>35</v>
      </c>
      <c r="Z325" t="s">
        <v>35</v>
      </c>
    </row>
    <row r="326" spans="2:26" ht="60" customHeight="1" x14ac:dyDescent="0.25">
      <c r="B326" t="s">
        <v>958</v>
      </c>
      <c r="C326" t="s">
        <v>942</v>
      </c>
      <c r="D326" t="s">
        <v>970</v>
      </c>
      <c r="E326" t="s">
        <v>26</v>
      </c>
      <c r="F326" t="s">
        <v>27</v>
      </c>
      <c r="G326" t="s">
        <v>28</v>
      </c>
      <c r="H326" t="s">
        <v>29</v>
      </c>
      <c r="I326" t="s">
        <v>570</v>
      </c>
      <c r="J326" t="s">
        <v>77</v>
      </c>
      <c r="K326" t="s">
        <v>964</v>
      </c>
      <c r="M326" t="s">
        <v>965</v>
      </c>
      <c r="N326" t="s">
        <v>971</v>
      </c>
      <c r="O326">
        <v>2</v>
      </c>
      <c r="P326" t="s">
        <v>35</v>
      </c>
      <c r="Q326" t="s">
        <v>35</v>
      </c>
      <c r="R326" t="s">
        <v>36</v>
      </c>
      <c r="S326" t="s">
        <v>966</v>
      </c>
      <c r="T326" t="s">
        <v>35</v>
      </c>
      <c r="U326" t="s">
        <v>35</v>
      </c>
      <c r="V326">
        <v>31.9</v>
      </c>
      <c r="W326">
        <f t="shared" si="5"/>
        <v>63.8</v>
      </c>
      <c r="X326" t="s">
        <v>39</v>
      </c>
      <c r="Y326" t="s">
        <v>35</v>
      </c>
      <c r="Z326" t="s">
        <v>35</v>
      </c>
    </row>
    <row r="327" spans="2:26" ht="60" customHeight="1" x14ac:dyDescent="0.25">
      <c r="B327" t="s">
        <v>958</v>
      </c>
      <c r="C327" t="s">
        <v>942</v>
      </c>
      <c r="D327" t="s">
        <v>972</v>
      </c>
      <c r="E327" t="s">
        <v>26</v>
      </c>
      <c r="F327" t="s">
        <v>27</v>
      </c>
      <c r="G327" t="s">
        <v>28</v>
      </c>
      <c r="H327" t="s">
        <v>29</v>
      </c>
      <c r="I327" t="s">
        <v>570</v>
      </c>
      <c r="J327" t="s">
        <v>77</v>
      </c>
      <c r="K327" t="s">
        <v>973</v>
      </c>
      <c r="M327" t="s">
        <v>974</v>
      </c>
      <c r="N327" t="s">
        <v>660</v>
      </c>
      <c r="O327">
        <v>1</v>
      </c>
      <c r="P327" t="s">
        <v>35</v>
      </c>
      <c r="Q327" t="s">
        <v>35</v>
      </c>
      <c r="R327" t="s">
        <v>36</v>
      </c>
      <c r="S327" t="s">
        <v>975</v>
      </c>
      <c r="T327" t="s">
        <v>35</v>
      </c>
      <c r="U327" t="s">
        <v>35</v>
      </c>
      <c r="V327">
        <v>39.9</v>
      </c>
      <c r="W327">
        <f t="shared" si="5"/>
        <v>39.9</v>
      </c>
      <c r="X327" t="s">
        <v>39</v>
      </c>
      <c r="Y327" t="s">
        <v>35</v>
      </c>
      <c r="Z327" t="s">
        <v>35</v>
      </c>
    </row>
    <row r="328" spans="2:26" ht="60" customHeight="1" x14ac:dyDescent="0.25">
      <c r="B328" t="s">
        <v>958</v>
      </c>
      <c r="C328" t="s">
        <v>942</v>
      </c>
      <c r="D328" t="s">
        <v>976</v>
      </c>
      <c r="E328" t="s">
        <v>26</v>
      </c>
      <c r="F328" t="s">
        <v>27</v>
      </c>
      <c r="G328" t="s">
        <v>28</v>
      </c>
      <c r="H328" t="s">
        <v>29</v>
      </c>
      <c r="I328" t="s">
        <v>570</v>
      </c>
      <c r="J328" t="s">
        <v>77</v>
      </c>
      <c r="K328" t="s">
        <v>968</v>
      </c>
      <c r="M328" t="s">
        <v>965</v>
      </c>
      <c r="N328" t="s">
        <v>971</v>
      </c>
      <c r="O328">
        <v>3</v>
      </c>
      <c r="P328" t="s">
        <v>35</v>
      </c>
      <c r="Q328" t="s">
        <v>35</v>
      </c>
      <c r="R328" t="s">
        <v>36</v>
      </c>
      <c r="S328" t="s">
        <v>969</v>
      </c>
      <c r="T328" t="s">
        <v>35</v>
      </c>
      <c r="U328" t="s">
        <v>35</v>
      </c>
      <c r="V328">
        <v>39.9</v>
      </c>
      <c r="W328">
        <f t="shared" si="5"/>
        <v>119.69999999999999</v>
      </c>
      <c r="X328" t="s">
        <v>39</v>
      </c>
      <c r="Y328" t="s">
        <v>35</v>
      </c>
      <c r="Z328" t="s">
        <v>35</v>
      </c>
    </row>
    <row r="329" spans="2:26" ht="60" customHeight="1" x14ac:dyDescent="0.25">
      <c r="B329" t="s">
        <v>958</v>
      </c>
      <c r="C329" t="s">
        <v>942</v>
      </c>
      <c r="D329" t="s">
        <v>977</v>
      </c>
      <c r="E329" t="s">
        <v>26</v>
      </c>
      <c r="F329" t="s">
        <v>27</v>
      </c>
      <c r="G329" t="s">
        <v>28</v>
      </c>
      <c r="H329" t="s">
        <v>29</v>
      </c>
      <c r="I329" t="s">
        <v>570</v>
      </c>
      <c r="J329" t="s">
        <v>77</v>
      </c>
      <c r="K329" t="s">
        <v>973</v>
      </c>
      <c r="M329" t="s">
        <v>974</v>
      </c>
      <c r="N329" t="s">
        <v>971</v>
      </c>
      <c r="O329">
        <v>2</v>
      </c>
      <c r="P329" t="s">
        <v>35</v>
      </c>
      <c r="Q329" t="s">
        <v>35</v>
      </c>
      <c r="R329" t="s">
        <v>36</v>
      </c>
      <c r="S329" t="s">
        <v>975</v>
      </c>
      <c r="T329" t="s">
        <v>35</v>
      </c>
      <c r="U329" t="s">
        <v>35</v>
      </c>
      <c r="V329">
        <v>39.9</v>
      </c>
      <c r="W329">
        <f t="shared" si="5"/>
        <v>79.8</v>
      </c>
      <c r="X329" t="s">
        <v>39</v>
      </c>
      <c r="Y329" t="s">
        <v>35</v>
      </c>
      <c r="Z329" t="s">
        <v>35</v>
      </c>
    </row>
    <row r="330" spans="2:26" ht="60" customHeight="1" x14ac:dyDescent="0.25">
      <c r="B330" t="s">
        <v>958</v>
      </c>
      <c r="C330" t="s">
        <v>942</v>
      </c>
      <c r="D330" t="s">
        <v>978</v>
      </c>
      <c r="E330" t="s">
        <v>26</v>
      </c>
      <c r="F330" t="s">
        <v>27</v>
      </c>
      <c r="G330" t="s">
        <v>28</v>
      </c>
      <c r="H330" t="s">
        <v>29</v>
      </c>
      <c r="I330" t="s">
        <v>570</v>
      </c>
      <c r="J330" t="s">
        <v>77</v>
      </c>
      <c r="K330" t="s">
        <v>960</v>
      </c>
      <c r="M330" t="s">
        <v>961</v>
      </c>
      <c r="N330" t="s">
        <v>971</v>
      </c>
      <c r="O330">
        <v>1</v>
      </c>
      <c r="P330" t="s">
        <v>35</v>
      </c>
      <c r="Q330" t="s">
        <v>35</v>
      </c>
      <c r="R330" t="s">
        <v>36</v>
      </c>
      <c r="S330" t="s">
        <v>962</v>
      </c>
      <c r="T330" t="s">
        <v>35</v>
      </c>
      <c r="U330" t="s">
        <v>35</v>
      </c>
      <c r="V330">
        <v>31.9</v>
      </c>
      <c r="W330">
        <f t="shared" si="5"/>
        <v>31.9</v>
      </c>
      <c r="X330" t="s">
        <v>39</v>
      </c>
      <c r="Y330" t="s">
        <v>35</v>
      </c>
      <c r="Z330" t="s">
        <v>35</v>
      </c>
    </row>
    <row r="331" spans="2:26" ht="60" customHeight="1" x14ac:dyDescent="0.25">
      <c r="B331" t="s">
        <v>958</v>
      </c>
      <c r="C331" t="s">
        <v>942</v>
      </c>
      <c r="D331" t="s">
        <v>979</v>
      </c>
      <c r="E331" t="s">
        <v>26</v>
      </c>
      <c r="F331" t="s">
        <v>27</v>
      </c>
      <c r="G331" t="s">
        <v>28</v>
      </c>
      <c r="H331" t="s">
        <v>29</v>
      </c>
      <c r="I331" t="s">
        <v>570</v>
      </c>
      <c r="J331" t="s">
        <v>77</v>
      </c>
      <c r="K331" t="s">
        <v>980</v>
      </c>
      <c r="M331" t="s">
        <v>981</v>
      </c>
      <c r="N331" t="s">
        <v>660</v>
      </c>
      <c r="O331">
        <v>4</v>
      </c>
      <c r="P331" t="s">
        <v>35</v>
      </c>
      <c r="Q331" t="s">
        <v>35</v>
      </c>
      <c r="R331" t="s">
        <v>36</v>
      </c>
      <c r="S331" t="s">
        <v>982</v>
      </c>
      <c r="T331" t="s">
        <v>35</v>
      </c>
      <c r="U331" t="s">
        <v>35</v>
      </c>
      <c r="V331">
        <v>48.9</v>
      </c>
      <c r="W331">
        <f t="shared" si="5"/>
        <v>195.6</v>
      </c>
      <c r="X331" t="s">
        <v>39</v>
      </c>
      <c r="Y331" t="s">
        <v>35</v>
      </c>
      <c r="Z331" t="s">
        <v>35</v>
      </c>
    </row>
    <row r="332" spans="2:26" ht="60" customHeight="1" x14ac:dyDescent="0.25">
      <c r="B332" t="s">
        <v>958</v>
      </c>
      <c r="C332" t="s">
        <v>942</v>
      </c>
      <c r="D332" t="s">
        <v>983</v>
      </c>
      <c r="E332" t="s">
        <v>26</v>
      </c>
      <c r="F332" t="s">
        <v>27</v>
      </c>
      <c r="G332" t="s">
        <v>28</v>
      </c>
      <c r="H332" t="s">
        <v>29</v>
      </c>
      <c r="I332" t="s">
        <v>570</v>
      </c>
      <c r="J332" t="s">
        <v>77</v>
      </c>
      <c r="K332" t="s">
        <v>968</v>
      </c>
      <c r="M332" t="s">
        <v>965</v>
      </c>
      <c r="N332" t="s">
        <v>660</v>
      </c>
      <c r="O332">
        <v>2</v>
      </c>
      <c r="P332" t="s">
        <v>35</v>
      </c>
      <c r="Q332" t="s">
        <v>35</v>
      </c>
      <c r="R332" t="s">
        <v>36</v>
      </c>
      <c r="S332" t="s">
        <v>969</v>
      </c>
      <c r="T332" t="s">
        <v>35</v>
      </c>
      <c r="U332" t="s">
        <v>35</v>
      </c>
      <c r="V332">
        <v>39.9</v>
      </c>
      <c r="W332">
        <f t="shared" si="5"/>
        <v>79.8</v>
      </c>
      <c r="X332" t="s">
        <v>39</v>
      </c>
      <c r="Y332" t="s">
        <v>35</v>
      </c>
      <c r="Z332" t="s">
        <v>35</v>
      </c>
    </row>
    <row r="333" spans="2:26" ht="60" customHeight="1" x14ac:dyDescent="0.25">
      <c r="B333" t="s">
        <v>958</v>
      </c>
      <c r="C333" t="s">
        <v>942</v>
      </c>
      <c r="D333" t="s">
        <v>984</v>
      </c>
      <c r="E333" t="s">
        <v>26</v>
      </c>
      <c r="F333" t="s">
        <v>27</v>
      </c>
      <c r="G333" t="s">
        <v>28</v>
      </c>
      <c r="H333" t="s">
        <v>29</v>
      </c>
      <c r="I333" t="s">
        <v>570</v>
      </c>
      <c r="J333" t="s">
        <v>77</v>
      </c>
      <c r="K333" t="s">
        <v>985</v>
      </c>
      <c r="M333" t="s">
        <v>965</v>
      </c>
      <c r="N333" t="s">
        <v>986</v>
      </c>
      <c r="O333">
        <v>1</v>
      </c>
      <c r="P333" t="s">
        <v>35</v>
      </c>
      <c r="Q333" t="s">
        <v>35</v>
      </c>
      <c r="R333" t="s">
        <v>36</v>
      </c>
      <c r="S333" t="s">
        <v>987</v>
      </c>
      <c r="T333" t="s">
        <v>35</v>
      </c>
      <c r="U333" t="s">
        <v>35</v>
      </c>
      <c r="V333">
        <v>35.9</v>
      </c>
      <c r="W333">
        <f t="shared" si="5"/>
        <v>35.9</v>
      </c>
      <c r="X333" t="s">
        <v>39</v>
      </c>
      <c r="Y333" t="s">
        <v>35</v>
      </c>
      <c r="Z333" t="s">
        <v>35</v>
      </c>
    </row>
    <row r="334" spans="2:26" ht="60" customHeight="1" x14ac:dyDescent="0.25">
      <c r="B334" t="s">
        <v>958</v>
      </c>
      <c r="C334" t="s">
        <v>942</v>
      </c>
      <c r="D334" t="s">
        <v>988</v>
      </c>
      <c r="E334" t="s">
        <v>26</v>
      </c>
      <c r="F334" t="s">
        <v>27</v>
      </c>
      <c r="G334" t="s">
        <v>28</v>
      </c>
      <c r="H334" t="s">
        <v>29</v>
      </c>
      <c r="I334" t="s">
        <v>570</v>
      </c>
      <c r="J334" t="s">
        <v>77</v>
      </c>
      <c r="K334" t="s">
        <v>980</v>
      </c>
      <c r="M334" t="s">
        <v>981</v>
      </c>
      <c r="N334" t="s">
        <v>971</v>
      </c>
      <c r="O334">
        <v>1</v>
      </c>
      <c r="P334" t="s">
        <v>35</v>
      </c>
      <c r="Q334" t="s">
        <v>35</v>
      </c>
      <c r="R334" t="s">
        <v>36</v>
      </c>
      <c r="S334" t="s">
        <v>982</v>
      </c>
      <c r="T334" t="s">
        <v>35</v>
      </c>
      <c r="U334" t="s">
        <v>35</v>
      </c>
      <c r="V334">
        <v>48.9</v>
      </c>
      <c r="W334">
        <f t="shared" si="5"/>
        <v>48.9</v>
      </c>
      <c r="X334" t="s">
        <v>39</v>
      </c>
      <c r="Y334" t="s">
        <v>35</v>
      </c>
      <c r="Z334" t="s">
        <v>35</v>
      </c>
    </row>
    <row r="335" spans="2:26" ht="60" customHeight="1" x14ac:dyDescent="0.25">
      <c r="B335" t="s">
        <v>958</v>
      </c>
      <c r="C335" t="s">
        <v>942</v>
      </c>
      <c r="D335" t="s">
        <v>989</v>
      </c>
      <c r="E335" t="s">
        <v>26</v>
      </c>
      <c r="F335" t="s">
        <v>27</v>
      </c>
      <c r="G335" t="s">
        <v>28</v>
      </c>
      <c r="H335" t="s">
        <v>29</v>
      </c>
      <c r="I335" t="s">
        <v>570</v>
      </c>
      <c r="J335" t="s">
        <v>77</v>
      </c>
      <c r="K335" t="s">
        <v>985</v>
      </c>
      <c r="M335" t="s">
        <v>965</v>
      </c>
      <c r="N335" t="s">
        <v>660</v>
      </c>
      <c r="O335">
        <v>3</v>
      </c>
      <c r="P335" t="s">
        <v>35</v>
      </c>
      <c r="Q335" t="s">
        <v>35</v>
      </c>
      <c r="R335" t="s">
        <v>36</v>
      </c>
      <c r="S335" t="s">
        <v>987</v>
      </c>
      <c r="T335" t="s">
        <v>35</v>
      </c>
      <c r="U335" t="s">
        <v>35</v>
      </c>
      <c r="V335">
        <v>35.9</v>
      </c>
      <c r="W335">
        <f t="shared" si="5"/>
        <v>107.69999999999999</v>
      </c>
      <c r="X335" t="s">
        <v>39</v>
      </c>
      <c r="Y335" t="s">
        <v>35</v>
      </c>
      <c r="Z335" t="s">
        <v>35</v>
      </c>
    </row>
    <row r="336" spans="2:26" ht="60" customHeight="1" x14ac:dyDescent="0.25">
      <c r="B336" t="s">
        <v>958</v>
      </c>
      <c r="C336" t="s">
        <v>942</v>
      </c>
      <c r="D336" t="s">
        <v>990</v>
      </c>
      <c r="E336" t="s">
        <v>26</v>
      </c>
      <c r="F336" t="s">
        <v>27</v>
      </c>
      <c r="G336" t="s">
        <v>28</v>
      </c>
      <c r="H336" t="s">
        <v>29</v>
      </c>
      <c r="I336" t="s">
        <v>570</v>
      </c>
      <c r="J336" t="s">
        <v>77</v>
      </c>
      <c r="K336" t="s">
        <v>973</v>
      </c>
      <c r="M336" t="s">
        <v>974</v>
      </c>
      <c r="N336" t="s">
        <v>655</v>
      </c>
      <c r="O336">
        <v>1</v>
      </c>
      <c r="P336" t="s">
        <v>35</v>
      </c>
      <c r="Q336" t="s">
        <v>35</v>
      </c>
      <c r="R336" t="s">
        <v>36</v>
      </c>
      <c r="S336" t="s">
        <v>975</v>
      </c>
      <c r="T336" t="s">
        <v>35</v>
      </c>
      <c r="U336" t="s">
        <v>35</v>
      </c>
      <c r="V336">
        <v>39.9</v>
      </c>
      <c r="W336">
        <f t="shared" si="5"/>
        <v>39.9</v>
      </c>
      <c r="X336" t="s">
        <v>39</v>
      </c>
      <c r="Y336" t="s">
        <v>35</v>
      </c>
      <c r="Z336" t="s">
        <v>35</v>
      </c>
    </row>
    <row r="337" spans="2:26" ht="60" customHeight="1" x14ac:dyDescent="0.25">
      <c r="B337" t="s">
        <v>958</v>
      </c>
      <c r="C337" t="s">
        <v>942</v>
      </c>
      <c r="D337" t="s">
        <v>991</v>
      </c>
      <c r="E337" t="s">
        <v>26</v>
      </c>
      <c r="F337" t="s">
        <v>27</v>
      </c>
      <c r="G337" t="s">
        <v>28</v>
      </c>
      <c r="H337" t="s">
        <v>29</v>
      </c>
      <c r="I337" t="s">
        <v>570</v>
      </c>
      <c r="J337" t="s">
        <v>77</v>
      </c>
      <c r="K337" t="s">
        <v>992</v>
      </c>
      <c r="M337" t="s">
        <v>993</v>
      </c>
      <c r="N337" t="s">
        <v>986</v>
      </c>
      <c r="O337">
        <v>1</v>
      </c>
      <c r="P337" t="s">
        <v>35</v>
      </c>
      <c r="Q337" t="s">
        <v>35</v>
      </c>
      <c r="R337" t="s">
        <v>36</v>
      </c>
      <c r="S337" t="s">
        <v>994</v>
      </c>
      <c r="T337" t="s">
        <v>35</v>
      </c>
      <c r="U337" t="s">
        <v>35</v>
      </c>
      <c r="V337">
        <v>89</v>
      </c>
      <c r="W337">
        <f t="shared" si="5"/>
        <v>89</v>
      </c>
      <c r="X337" t="s">
        <v>39</v>
      </c>
      <c r="Y337" t="s">
        <v>35</v>
      </c>
      <c r="Z337" t="s">
        <v>35</v>
      </c>
    </row>
    <row r="338" spans="2:26" ht="60" customHeight="1" x14ac:dyDescent="0.25">
      <c r="B338" t="s">
        <v>958</v>
      </c>
      <c r="C338" t="s">
        <v>942</v>
      </c>
      <c r="D338" t="s">
        <v>995</v>
      </c>
      <c r="E338" t="s">
        <v>26</v>
      </c>
      <c r="F338" t="s">
        <v>27</v>
      </c>
      <c r="G338" t="s">
        <v>28</v>
      </c>
      <c r="H338" t="s">
        <v>29</v>
      </c>
      <c r="I338" t="s">
        <v>570</v>
      </c>
      <c r="J338" t="s">
        <v>77</v>
      </c>
      <c r="K338" t="s">
        <v>980</v>
      </c>
      <c r="M338" t="s">
        <v>981</v>
      </c>
      <c r="N338" t="s">
        <v>986</v>
      </c>
      <c r="O338">
        <v>2</v>
      </c>
      <c r="P338" t="s">
        <v>35</v>
      </c>
      <c r="Q338" t="s">
        <v>35</v>
      </c>
      <c r="R338" t="s">
        <v>36</v>
      </c>
      <c r="S338" t="s">
        <v>982</v>
      </c>
      <c r="T338" t="s">
        <v>35</v>
      </c>
      <c r="U338" t="s">
        <v>35</v>
      </c>
      <c r="V338">
        <v>48.9</v>
      </c>
      <c r="W338">
        <f t="shared" si="5"/>
        <v>97.8</v>
      </c>
      <c r="X338" t="s">
        <v>39</v>
      </c>
      <c r="Y338" t="s">
        <v>35</v>
      </c>
      <c r="Z338" t="s">
        <v>35</v>
      </c>
    </row>
    <row r="339" spans="2:26" ht="60" customHeight="1" x14ac:dyDescent="0.25">
      <c r="B339" t="s">
        <v>958</v>
      </c>
      <c r="C339" t="s">
        <v>942</v>
      </c>
      <c r="D339" t="s">
        <v>996</v>
      </c>
      <c r="E339" t="s">
        <v>26</v>
      </c>
      <c r="F339" t="s">
        <v>27</v>
      </c>
      <c r="G339" t="s">
        <v>28</v>
      </c>
      <c r="H339" t="s">
        <v>29</v>
      </c>
      <c r="I339" t="s">
        <v>570</v>
      </c>
      <c r="J339" t="s">
        <v>77</v>
      </c>
      <c r="K339" t="s">
        <v>985</v>
      </c>
      <c r="M339" t="s">
        <v>965</v>
      </c>
      <c r="N339" t="s">
        <v>655</v>
      </c>
      <c r="O339">
        <v>2</v>
      </c>
      <c r="P339" t="s">
        <v>35</v>
      </c>
      <c r="Q339" t="s">
        <v>35</v>
      </c>
      <c r="R339" t="s">
        <v>36</v>
      </c>
      <c r="S339" t="s">
        <v>987</v>
      </c>
      <c r="T339" t="s">
        <v>35</v>
      </c>
      <c r="U339" t="s">
        <v>35</v>
      </c>
      <c r="V339">
        <v>35.9</v>
      </c>
      <c r="W339">
        <f t="shared" si="5"/>
        <v>71.8</v>
      </c>
      <c r="X339" t="s">
        <v>39</v>
      </c>
      <c r="Y339" t="s">
        <v>35</v>
      </c>
      <c r="Z339" t="s">
        <v>35</v>
      </c>
    </row>
    <row r="340" spans="2:26" ht="60" customHeight="1" x14ac:dyDescent="0.25">
      <c r="B340" t="s">
        <v>958</v>
      </c>
      <c r="C340" t="s">
        <v>942</v>
      </c>
      <c r="D340" t="s">
        <v>997</v>
      </c>
      <c r="E340" t="s">
        <v>26</v>
      </c>
      <c r="F340" t="s">
        <v>27</v>
      </c>
      <c r="G340" t="s">
        <v>28</v>
      </c>
      <c r="H340" t="s">
        <v>29</v>
      </c>
      <c r="I340" t="s">
        <v>570</v>
      </c>
      <c r="J340" t="s">
        <v>77</v>
      </c>
      <c r="K340" t="s">
        <v>968</v>
      </c>
      <c r="M340" t="s">
        <v>965</v>
      </c>
      <c r="N340" t="s">
        <v>986</v>
      </c>
      <c r="O340">
        <v>1</v>
      </c>
      <c r="P340" t="s">
        <v>35</v>
      </c>
      <c r="Q340" t="s">
        <v>35</v>
      </c>
      <c r="R340" t="s">
        <v>36</v>
      </c>
      <c r="S340" t="s">
        <v>969</v>
      </c>
      <c r="T340" t="s">
        <v>35</v>
      </c>
      <c r="U340" t="s">
        <v>35</v>
      </c>
      <c r="V340">
        <v>39.9</v>
      </c>
      <c r="W340">
        <f t="shared" si="5"/>
        <v>39.9</v>
      </c>
      <c r="X340" t="s">
        <v>39</v>
      </c>
      <c r="Y340" t="s">
        <v>35</v>
      </c>
      <c r="Z340" t="s">
        <v>35</v>
      </c>
    </row>
    <row r="341" spans="2:26" ht="60" customHeight="1" x14ac:dyDescent="0.25">
      <c r="B341" t="s">
        <v>958</v>
      </c>
      <c r="C341" t="s">
        <v>942</v>
      </c>
      <c r="D341" t="s">
        <v>998</v>
      </c>
      <c r="E341" t="s">
        <v>26</v>
      </c>
      <c r="F341" t="s">
        <v>27</v>
      </c>
      <c r="G341" t="s">
        <v>28</v>
      </c>
      <c r="H341" t="s">
        <v>29</v>
      </c>
      <c r="I341" t="s">
        <v>570</v>
      </c>
      <c r="J341" t="s">
        <v>77</v>
      </c>
      <c r="K341" t="s">
        <v>999</v>
      </c>
      <c r="M341" t="s">
        <v>1000</v>
      </c>
      <c r="N341" t="s">
        <v>660</v>
      </c>
      <c r="O341">
        <v>1</v>
      </c>
      <c r="P341" t="s">
        <v>35</v>
      </c>
      <c r="Q341" t="s">
        <v>35</v>
      </c>
      <c r="R341" t="s">
        <v>36</v>
      </c>
      <c r="S341" t="s">
        <v>1001</v>
      </c>
      <c r="T341" t="s">
        <v>35</v>
      </c>
      <c r="U341" t="s">
        <v>35</v>
      </c>
      <c r="V341">
        <v>35.9</v>
      </c>
      <c r="W341">
        <f t="shared" si="5"/>
        <v>35.9</v>
      </c>
      <c r="X341" t="s">
        <v>39</v>
      </c>
      <c r="Y341" t="s">
        <v>35</v>
      </c>
      <c r="Z341" t="s">
        <v>35</v>
      </c>
    </row>
    <row r="342" spans="2:26" ht="60" customHeight="1" x14ac:dyDescent="0.25">
      <c r="B342" t="s">
        <v>958</v>
      </c>
      <c r="C342" t="s">
        <v>942</v>
      </c>
      <c r="D342" t="s">
        <v>1002</v>
      </c>
      <c r="E342" t="s">
        <v>26</v>
      </c>
      <c r="F342" t="s">
        <v>27</v>
      </c>
      <c r="G342" t="s">
        <v>28</v>
      </c>
      <c r="H342" t="s">
        <v>29</v>
      </c>
      <c r="I342" t="s">
        <v>570</v>
      </c>
      <c r="J342" t="s">
        <v>77</v>
      </c>
      <c r="K342" t="s">
        <v>960</v>
      </c>
      <c r="M342" t="s">
        <v>961</v>
      </c>
      <c r="N342" t="s">
        <v>986</v>
      </c>
      <c r="O342">
        <v>1</v>
      </c>
      <c r="P342" t="s">
        <v>35</v>
      </c>
      <c r="Q342" t="s">
        <v>35</v>
      </c>
      <c r="R342" t="s">
        <v>36</v>
      </c>
      <c r="S342" t="s">
        <v>962</v>
      </c>
      <c r="T342" t="s">
        <v>35</v>
      </c>
      <c r="U342" t="s">
        <v>35</v>
      </c>
      <c r="V342">
        <v>31.9</v>
      </c>
      <c r="W342">
        <f t="shared" si="5"/>
        <v>31.9</v>
      </c>
      <c r="X342" t="s">
        <v>39</v>
      </c>
      <c r="Y342" t="s">
        <v>35</v>
      </c>
      <c r="Z342" t="s">
        <v>35</v>
      </c>
    </row>
    <row r="343" spans="2:26" ht="60" customHeight="1" x14ac:dyDescent="0.25">
      <c r="B343" t="s">
        <v>958</v>
      </c>
      <c r="C343" t="s">
        <v>942</v>
      </c>
      <c r="D343" t="s">
        <v>1003</v>
      </c>
      <c r="E343" t="s">
        <v>26</v>
      </c>
      <c r="F343" t="s">
        <v>27</v>
      </c>
      <c r="G343" t="s">
        <v>28</v>
      </c>
      <c r="H343" t="s">
        <v>29</v>
      </c>
      <c r="I343" t="s">
        <v>570</v>
      </c>
      <c r="J343" t="s">
        <v>77</v>
      </c>
      <c r="K343" t="s">
        <v>960</v>
      </c>
      <c r="M343" t="s">
        <v>961</v>
      </c>
      <c r="N343" t="s">
        <v>660</v>
      </c>
      <c r="O343">
        <v>2</v>
      </c>
      <c r="P343" t="s">
        <v>35</v>
      </c>
      <c r="Q343" t="s">
        <v>35</v>
      </c>
      <c r="R343" t="s">
        <v>36</v>
      </c>
      <c r="S343" t="s">
        <v>962</v>
      </c>
      <c r="T343" t="s">
        <v>35</v>
      </c>
      <c r="U343" t="s">
        <v>35</v>
      </c>
      <c r="V343">
        <v>31.9</v>
      </c>
      <c r="W343">
        <f t="shared" si="5"/>
        <v>63.8</v>
      </c>
      <c r="X343" t="s">
        <v>39</v>
      </c>
      <c r="Y343" t="s">
        <v>35</v>
      </c>
      <c r="Z343" t="s">
        <v>35</v>
      </c>
    </row>
    <row r="344" spans="2:26" ht="60" customHeight="1" x14ac:dyDescent="0.25">
      <c r="B344" t="s">
        <v>958</v>
      </c>
      <c r="C344" t="s">
        <v>942</v>
      </c>
      <c r="D344" t="s">
        <v>1004</v>
      </c>
      <c r="E344" t="s">
        <v>26</v>
      </c>
      <c r="F344" t="s">
        <v>27</v>
      </c>
      <c r="G344" t="s">
        <v>28</v>
      </c>
      <c r="H344" t="s">
        <v>29</v>
      </c>
      <c r="I344" t="s">
        <v>570</v>
      </c>
      <c r="J344" t="s">
        <v>77</v>
      </c>
      <c r="K344" t="s">
        <v>973</v>
      </c>
      <c r="M344" t="s">
        <v>974</v>
      </c>
      <c r="N344" t="s">
        <v>986</v>
      </c>
      <c r="O344">
        <v>1</v>
      </c>
      <c r="P344" t="s">
        <v>35</v>
      </c>
      <c r="Q344" t="s">
        <v>35</v>
      </c>
      <c r="R344" t="s">
        <v>36</v>
      </c>
      <c r="S344" t="s">
        <v>975</v>
      </c>
      <c r="T344" t="s">
        <v>35</v>
      </c>
      <c r="U344" t="s">
        <v>35</v>
      </c>
      <c r="V344">
        <v>39.9</v>
      </c>
      <c r="W344">
        <f t="shared" si="5"/>
        <v>39.9</v>
      </c>
      <c r="X344" t="s">
        <v>39</v>
      </c>
      <c r="Y344" t="s">
        <v>35</v>
      </c>
      <c r="Z344" t="s">
        <v>35</v>
      </c>
    </row>
    <row r="345" spans="2:26" ht="60" customHeight="1" x14ac:dyDescent="0.25">
      <c r="B345" t="s">
        <v>958</v>
      </c>
      <c r="C345" t="s">
        <v>942</v>
      </c>
      <c r="D345" t="s">
        <v>1005</v>
      </c>
      <c r="E345" t="s">
        <v>26</v>
      </c>
      <c r="F345" t="s">
        <v>27</v>
      </c>
      <c r="G345" t="s">
        <v>28</v>
      </c>
      <c r="H345" t="s">
        <v>29</v>
      </c>
      <c r="I345" t="s">
        <v>570</v>
      </c>
      <c r="J345" t="s">
        <v>77</v>
      </c>
      <c r="K345" t="s">
        <v>964</v>
      </c>
      <c r="M345" t="s">
        <v>965</v>
      </c>
      <c r="N345" t="s">
        <v>660</v>
      </c>
      <c r="O345">
        <v>2</v>
      </c>
      <c r="P345" t="s">
        <v>35</v>
      </c>
      <c r="Q345" t="s">
        <v>35</v>
      </c>
      <c r="R345" t="s">
        <v>36</v>
      </c>
      <c r="S345" t="s">
        <v>966</v>
      </c>
      <c r="T345" t="s">
        <v>35</v>
      </c>
      <c r="U345" t="s">
        <v>35</v>
      </c>
      <c r="V345">
        <v>31.9</v>
      </c>
      <c r="W345">
        <f t="shared" si="5"/>
        <v>63.8</v>
      </c>
      <c r="X345" t="s">
        <v>39</v>
      </c>
      <c r="Y345" t="s">
        <v>35</v>
      </c>
      <c r="Z345" t="s">
        <v>35</v>
      </c>
    </row>
    <row r="346" spans="2:26" ht="60" customHeight="1" x14ac:dyDescent="0.25">
      <c r="B346" t="s">
        <v>958</v>
      </c>
      <c r="C346" t="s">
        <v>942</v>
      </c>
      <c r="D346" t="s">
        <v>1006</v>
      </c>
      <c r="E346" t="s">
        <v>26</v>
      </c>
      <c r="F346" t="s">
        <v>27</v>
      </c>
      <c r="G346" t="s">
        <v>28</v>
      </c>
      <c r="H346" t="s">
        <v>29</v>
      </c>
      <c r="I346" t="s">
        <v>570</v>
      </c>
      <c r="J346" t="s">
        <v>77</v>
      </c>
      <c r="K346" t="s">
        <v>964</v>
      </c>
      <c r="M346" t="s">
        <v>965</v>
      </c>
      <c r="N346" t="s">
        <v>986</v>
      </c>
      <c r="O346">
        <v>1</v>
      </c>
      <c r="P346" t="s">
        <v>35</v>
      </c>
      <c r="Q346" t="s">
        <v>35</v>
      </c>
      <c r="R346" t="s">
        <v>36</v>
      </c>
      <c r="S346" t="s">
        <v>966</v>
      </c>
      <c r="T346" t="s">
        <v>35</v>
      </c>
      <c r="U346" t="s">
        <v>35</v>
      </c>
      <c r="V346">
        <v>31.9</v>
      </c>
      <c r="W346">
        <f t="shared" si="5"/>
        <v>31.9</v>
      </c>
      <c r="X346" t="s">
        <v>39</v>
      </c>
      <c r="Y346" t="s">
        <v>35</v>
      </c>
      <c r="Z346" t="s">
        <v>35</v>
      </c>
    </row>
    <row r="347" spans="2:26" ht="60" customHeight="1" x14ac:dyDescent="0.25">
      <c r="B347" t="s">
        <v>958</v>
      </c>
      <c r="C347" t="s">
        <v>942</v>
      </c>
      <c r="D347" t="s">
        <v>1007</v>
      </c>
      <c r="E347" t="s">
        <v>26</v>
      </c>
      <c r="F347" t="s">
        <v>27</v>
      </c>
      <c r="G347" t="s">
        <v>28</v>
      </c>
      <c r="H347" t="s">
        <v>29</v>
      </c>
      <c r="I347" t="s">
        <v>570</v>
      </c>
      <c r="J347" t="s">
        <v>77</v>
      </c>
      <c r="K347" t="s">
        <v>980</v>
      </c>
      <c r="M347" t="s">
        <v>981</v>
      </c>
      <c r="N347" t="s">
        <v>655</v>
      </c>
      <c r="O347">
        <v>1</v>
      </c>
      <c r="P347" t="s">
        <v>35</v>
      </c>
      <c r="Q347" t="s">
        <v>35</v>
      </c>
      <c r="R347" t="s">
        <v>36</v>
      </c>
      <c r="S347" t="s">
        <v>982</v>
      </c>
      <c r="T347" t="s">
        <v>35</v>
      </c>
      <c r="U347" t="s">
        <v>35</v>
      </c>
      <c r="V347">
        <v>48.9</v>
      </c>
      <c r="W347">
        <f t="shared" si="5"/>
        <v>48.9</v>
      </c>
      <c r="X347" t="s">
        <v>39</v>
      </c>
      <c r="Y347" t="s">
        <v>35</v>
      </c>
      <c r="Z347" t="s">
        <v>35</v>
      </c>
    </row>
    <row r="348" spans="2:26" ht="60" customHeight="1" x14ac:dyDescent="0.25">
      <c r="B348" t="s">
        <v>958</v>
      </c>
      <c r="C348" t="s">
        <v>942</v>
      </c>
      <c r="D348" t="s">
        <v>1008</v>
      </c>
      <c r="E348" t="s">
        <v>26</v>
      </c>
      <c r="F348" t="s">
        <v>27</v>
      </c>
      <c r="G348" t="s">
        <v>28</v>
      </c>
      <c r="H348" t="s">
        <v>29</v>
      </c>
      <c r="I348" t="s">
        <v>570</v>
      </c>
      <c r="J348" t="s">
        <v>77</v>
      </c>
      <c r="K348" t="s">
        <v>985</v>
      </c>
      <c r="M348" t="s">
        <v>965</v>
      </c>
      <c r="N348" t="s">
        <v>971</v>
      </c>
      <c r="O348">
        <v>3</v>
      </c>
      <c r="P348" t="s">
        <v>35</v>
      </c>
      <c r="Q348" t="s">
        <v>35</v>
      </c>
      <c r="R348" t="s">
        <v>36</v>
      </c>
      <c r="S348" t="s">
        <v>987</v>
      </c>
      <c r="T348" t="s">
        <v>35</v>
      </c>
      <c r="U348" t="s">
        <v>35</v>
      </c>
      <c r="V348">
        <v>35.9</v>
      </c>
      <c r="W348">
        <f t="shared" si="5"/>
        <v>107.69999999999999</v>
      </c>
      <c r="X348" t="s">
        <v>39</v>
      </c>
      <c r="Y348" t="s">
        <v>35</v>
      </c>
      <c r="Z348" t="s">
        <v>35</v>
      </c>
    </row>
    <row r="349" spans="2:26" ht="60" customHeight="1" x14ac:dyDescent="0.25">
      <c r="B349" t="s">
        <v>1009</v>
      </c>
      <c r="C349" t="s">
        <v>1010</v>
      </c>
      <c r="D349" t="s">
        <v>1011</v>
      </c>
      <c r="E349" t="s">
        <v>26</v>
      </c>
      <c r="F349" t="s">
        <v>27</v>
      </c>
      <c r="G349" t="s">
        <v>28</v>
      </c>
      <c r="H349" t="s">
        <v>299</v>
      </c>
      <c r="I349" t="s">
        <v>30</v>
      </c>
      <c r="J349" t="s">
        <v>300</v>
      </c>
      <c r="K349" t="s">
        <v>300</v>
      </c>
      <c r="M349" t="s">
        <v>300</v>
      </c>
      <c r="N349" t="s">
        <v>300</v>
      </c>
      <c r="O349">
        <v>1</v>
      </c>
      <c r="P349" t="s">
        <v>35</v>
      </c>
      <c r="Q349" t="s">
        <v>35</v>
      </c>
      <c r="R349" t="s">
        <v>36</v>
      </c>
      <c r="S349" t="s">
        <v>1012</v>
      </c>
      <c r="T349" t="s">
        <v>35</v>
      </c>
      <c r="U349" t="s">
        <v>35</v>
      </c>
      <c r="V349">
        <v>89</v>
      </c>
      <c r="W349">
        <f t="shared" si="5"/>
        <v>89</v>
      </c>
      <c r="X349" t="s">
        <v>35</v>
      </c>
      <c r="Y349" t="s">
        <v>35</v>
      </c>
      <c r="Z349" t="s">
        <v>35</v>
      </c>
    </row>
    <row r="350" spans="2:26" ht="60" customHeight="1" x14ac:dyDescent="0.25">
      <c r="B350" t="s">
        <v>1009</v>
      </c>
      <c r="C350" t="s">
        <v>1010</v>
      </c>
      <c r="D350" t="s">
        <v>1013</v>
      </c>
      <c r="E350" t="s">
        <v>26</v>
      </c>
      <c r="F350" t="s">
        <v>27</v>
      </c>
      <c r="G350" t="s">
        <v>28</v>
      </c>
      <c r="H350" t="s">
        <v>299</v>
      </c>
      <c r="I350" t="s">
        <v>30</v>
      </c>
      <c r="J350" t="s">
        <v>300</v>
      </c>
      <c r="K350" t="s">
        <v>300</v>
      </c>
      <c r="M350" t="s">
        <v>300</v>
      </c>
      <c r="N350" t="s">
        <v>300</v>
      </c>
      <c r="O350">
        <v>1</v>
      </c>
      <c r="P350" t="s">
        <v>35</v>
      </c>
      <c r="Q350" t="s">
        <v>35</v>
      </c>
      <c r="R350" t="s">
        <v>36</v>
      </c>
      <c r="S350" t="s">
        <v>1014</v>
      </c>
      <c r="T350" t="s">
        <v>35</v>
      </c>
      <c r="U350" t="s">
        <v>35</v>
      </c>
      <c r="V350">
        <v>89</v>
      </c>
      <c r="W350">
        <f t="shared" si="5"/>
        <v>89</v>
      </c>
      <c r="X350" t="s">
        <v>35</v>
      </c>
      <c r="Y350" t="s">
        <v>35</v>
      </c>
      <c r="Z350" t="s">
        <v>35</v>
      </c>
    </row>
    <row r="351" spans="2:26" ht="60" customHeight="1" x14ac:dyDescent="0.25">
      <c r="B351" t="s">
        <v>1015</v>
      </c>
      <c r="C351" t="s">
        <v>1010</v>
      </c>
      <c r="D351" t="s">
        <v>1016</v>
      </c>
      <c r="E351" t="s">
        <v>26</v>
      </c>
      <c r="F351" t="s">
        <v>27</v>
      </c>
      <c r="G351" t="s">
        <v>28</v>
      </c>
      <c r="H351" t="s">
        <v>299</v>
      </c>
      <c r="I351" t="s">
        <v>219</v>
      </c>
      <c r="J351" t="s">
        <v>300</v>
      </c>
      <c r="K351" t="s">
        <v>300</v>
      </c>
      <c r="M351" t="s">
        <v>300</v>
      </c>
      <c r="N351" t="s">
        <v>300</v>
      </c>
      <c r="O351">
        <v>2</v>
      </c>
      <c r="P351" t="s">
        <v>35</v>
      </c>
      <c r="Q351" t="s">
        <v>35</v>
      </c>
      <c r="R351" t="s">
        <v>36</v>
      </c>
      <c r="S351" t="s">
        <v>1017</v>
      </c>
      <c r="T351" t="s">
        <v>35</v>
      </c>
      <c r="U351" t="s">
        <v>35</v>
      </c>
      <c r="V351">
        <v>89</v>
      </c>
      <c r="W351">
        <f t="shared" si="5"/>
        <v>178</v>
      </c>
      <c r="X351" t="s">
        <v>35</v>
      </c>
      <c r="Y351" t="s">
        <v>35</v>
      </c>
      <c r="Z351" t="s">
        <v>35</v>
      </c>
    </row>
    <row r="352" spans="2:26" ht="60" customHeight="1" x14ac:dyDescent="0.25">
      <c r="B352" t="s">
        <v>1015</v>
      </c>
      <c r="C352" t="s">
        <v>1010</v>
      </c>
      <c r="D352" t="s">
        <v>1018</v>
      </c>
      <c r="E352" t="s">
        <v>26</v>
      </c>
      <c r="F352" t="s">
        <v>27</v>
      </c>
      <c r="G352" t="s">
        <v>28</v>
      </c>
      <c r="H352" t="s">
        <v>299</v>
      </c>
      <c r="I352" t="s">
        <v>219</v>
      </c>
      <c r="J352" t="s">
        <v>300</v>
      </c>
      <c r="K352" t="s">
        <v>300</v>
      </c>
      <c r="M352" t="s">
        <v>300</v>
      </c>
      <c r="N352" t="s">
        <v>300</v>
      </c>
      <c r="O352">
        <v>2</v>
      </c>
      <c r="P352" t="s">
        <v>35</v>
      </c>
      <c r="Q352" t="s">
        <v>35</v>
      </c>
      <c r="R352" t="s">
        <v>36</v>
      </c>
      <c r="S352" t="s">
        <v>1019</v>
      </c>
      <c r="T352" t="s">
        <v>35</v>
      </c>
      <c r="U352" t="s">
        <v>35</v>
      </c>
      <c r="V352">
        <v>89</v>
      </c>
      <c r="W352">
        <f t="shared" si="5"/>
        <v>178</v>
      </c>
      <c r="X352" t="s">
        <v>35</v>
      </c>
      <c r="Y352" t="s">
        <v>35</v>
      </c>
      <c r="Z352" t="s">
        <v>35</v>
      </c>
    </row>
    <row r="353" spans="2:26" ht="60" customHeight="1" x14ac:dyDescent="0.25">
      <c r="B353" t="s">
        <v>1015</v>
      </c>
      <c r="C353" t="s">
        <v>1010</v>
      </c>
      <c r="D353" t="s">
        <v>1020</v>
      </c>
      <c r="E353" t="s">
        <v>26</v>
      </c>
      <c r="F353" t="s">
        <v>27</v>
      </c>
      <c r="G353" t="s">
        <v>28</v>
      </c>
      <c r="H353" t="s">
        <v>299</v>
      </c>
      <c r="I353" t="s">
        <v>219</v>
      </c>
      <c r="J353" t="s">
        <v>300</v>
      </c>
      <c r="K353" t="s">
        <v>300</v>
      </c>
      <c r="M353" t="s">
        <v>300</v>
      </c>
      <c r="N353" t="s">
        <v>300</v>
      </c>
      <c r="O353">
        <v>3</v>
      </c>
      <c r="P353" t="s">
        <v>35</v>
      </c>
      <c r="Q353" t="s">
        <v>35</v>
      </c>
      <c r="R353" t="s">
        <v>36</v>
      </c>
      <c r="S353" t="s">
        <v>1021</v>
      </c>
      <c r="T353" t="s">
        <v>35</v>
      </c>
      <c r="U353" t="s">
        <v>35</v>
      </c>
      <c r="V353">
        <v>89</v>
      </c>
      <c r="W353">
        <f t="shared" si="5"/>
        <v>267</v>
      </c>
      <c r="X353" t="s">
        <v>35</v>
      </c>
      <c r="Y353" t="s">
        <v>35</v>
      </c>
      <c r="Z353" t="s">
        <v>35</v>
      </c>
    </row>
    <row r="354" spans="2:26" ht="60" customHeight="1" x14ac:dyDescent="0.25">
      <c r="B354" t="s">
        <v>1022</v>
      </c>
      <c r="C354" t="s">
        <v>1010</v>
      </c>
      <c r="D354" t="s">
        <v>1023</v>
      </c>
      <c r="E354" t="s">
        <v>26</v>
      </c>
      <c r="F354" t="s">
        <v>27</v>
      </c>
      <c r="G354" t="s">
        <v>28</v>
      </c>
      <c r="H354" t="s">
        <v>128</v>
      </c>
      <c r="I354" t="s">
        <v>219</v>
      </c>
      <c r="J354" t="s">
        <v>129</v>
      </c>
      <c r="K354" t="s">
        <v>300</v>
      </c>
      <c r="M354" t="s">
        <v>300</v>
      </c>
      <c r="N354" t="s">
        <v>300</v>
      </c>
      <c r="O354">
        <v>1</v>
      </c>
      <c r="P354" t="s">
        <v>35</v>
      </c>
      <c r="Q354" t="s">
        <v>35</v>
      </c>
      <c r="R354" t="s">
        <v>36</v>
      </c>
      <c r="S354" t="s">
        <v>1024</v>
      </c>
      <c r="T354" t="s">
        <v>35</v>
      </c>
      <c r="U354" t="s">
        <v>35</v>
      </c>
      <c r="V354">
        <v>89</v>
      </c>
      <c r="W354">
        <f t="shared" si="5"/>
        <v>89</v>
      </c>
      <c r="X354" t="s">
        <v>35</v>
      </c>
      <c r="Y354" t="s">
        <v>35</v>
      </c>
      <c r="Z354" t="s">
        <v>35</v>
      </c>
    </row>
    <row r="355" spans="2:26" ht="60" customHeight="1" x14ac:dyDescent="0.25">
      <c r="B355" t="s">
        <v>1025</v>
      </c>
      <c r="C355" t="s">
        <v>1010</v>
      </c>
      <c r="D355" t="s">
        <v>1026</v>
      </c>
      <c r="E355" t="s">
        <v>26</v>
      </c>
      <c r="F355" t="s">
        <v>27</v>
      </c>
      <c r="G355" t="s">
        <v>28</v>
      </c>
      <c r="H355" t="s">
        <v>299</v>
      </c>
      <c r="I355" t="s">
        <v>219</v>
      </c>
      <c r="J355" t="s">
        <v>300</v>
      </c>
      <c r="K355" t="s">
        <v>300</v>
      </c>
      <c r="M355" t="s">
        <v>300</v>
      </c>
      <c r="N355" t="s">
        <v>300</v>
      </c>
      <c r="O355">
        <v>11</v>
      </c>
      <c r="P355" t="s">
        <v>35</v>
      </c>
      <c r="Q355" t="s">
        <v>35</v>
      </c>
      <c r="R355" t="s">
        <v>36</v>
      </c>
      <c r="S355" t="s">
        <v>1027</v>
      </c>
      <c r="T355" t="s">
        <v>35</v>
      </c>
      <c r="U355" t="s">
        <v>35</v>
      </c>
      <c r="V355">
        <v>89</v>
      </c>
      <c r="W355">
        <f t="shared" si="5"/>
        <v>979</v>
      </c>
      <c r="X355" t="s">
        <v>35</v>
      </c>
      <c r="Y355" t="s">
        <v>35</v>
      </c>
      <c r="Z355" t="s">
        <v>35</v>
      </c>
    </row>
    <row r="356" spans="2:26" ht="60" customHeight="1" x14ac:dyDescent="0.25">
      <c r="B356" t="s">
        <v>1025</v>
      </c>
      <c r="C356" t="s">
        <v>1010</v>
      </c>
      <c r="D356" t="s">
        <v>1028</v>
      </c>
      <c r="E356" t="s">
        <v>26</v>
      </c>
      <c r="F356" t="s">
        <v>27</v>
      </c>
      <c r="G356" t="s">
        <v>28</v>
      </c>
      <c r="H356" t="s">
        <v>299</v>
      </c>
      <c r="I356" t="s">
        <v>219</v>
      </c>
      <c r="J356" t="s">
        <v>300</v>
      </c>
      <c r="K356" t="s">
        <v>300</v>
      </c>
      <c r="M356" t="s">
        <v>300</v>
      </c>
      <c r="N356" t="s">
        <v>300</v>
      </c>
      <c r="O356">
        <v>1</v>
      </c>
      <c r="P356" t="s">
        <v>35</v>
      </c>
      <c r="Q356" t="s">
        <v>35</v>
      </c>
      <c r="R356" t="s">
        <v>36</v>
      </c>
      <c r="S356" t="s">
        <v>1029</v>
      </c>
      <c r="T356" t="s">
        <v>35</v>
      </c>
      <c r="U356" t="s">
        <v>35</v>
      </c>
      <c r="V356">
        <v>89</v>
      </c>
      <c r="W356">
        <f t="shared" si="5"/>
        <v>89</v>
      </c>
      <c r="X356" t="s">
        <v>35</v>
      </c>
      <c r="Y356" t="s">
        <v>35</v>
      </c>
      <c r="Z356" t="s">
        <v>35</v>
      </c>
    </row>
    <row r="357" spans="2:26" ht="60" customHeight="1" x14ac:dyDescent="0.25">
      <c r="B357" t="s">
        <v>1025</v>
      </c>
      <c r="C357" t="s">
        <v>1010</v>
      </c>
      <c r="D357" t="s">
        <v>1030</v>
      </c>
      <c r="E357" t="s">
        <v>26</v>
      </c>
      <c r="F357" t="s">
        <v>27</v>
      </c>
      <c r="G357" t="s">
        <v>28</v>
      </c>
      <c r="H357" t="s">
        <v>299</v>
      </c>
      <c r="I357" t="s">
        <v>219</v>
      </c>
      <c r="J357" t="s">
        <v>300</v>
      </c>
      <c r="K357" t="s">
        <v>300</v>
      </c>
      <c r="M357" t="s">
        <v>300</v>
      </c>
      <c r="N357" t="s">
        <v>300</v>
      </c>
      <c r="O357">
        <v>6</v>
      </c>
      <c r="P357" t="s">
        <v>35</v>
      </c>
      <c r="Q357" t="s">
        <v>35</v>
      </c>
      <c r="R357" t="s">
        <v>36</v>
      </c>
      <c r="S357" t="s">
        <v>1031</v>
      </c>
      <c r="T357" t="s">
        <v>35</v>
      </c>
      <c r="U357" t="s">
        <v>35</v>
      </c>
      <c r="V357">
        <v>89</v>
      </c>
      <c r="W357">
        <f t="shared" si="5"/>
        <v>534</v>
      </c>
      <c r="X357" t="s">
        <v>35</v>
      </c>
      <c r="Y357" t="s">
        <v>35</v>
      </c>
      <c r="Z357" t="s">
        <v>35</v>
      </c>
    </row>
    <row r="358" spans="2:26" ht="60" customHeight="1" x14ac:dyDescent="0.25">
      <c r="B358" t="s">
        <v>1025</v>
      </c>
      <c r="C358" t="s">
        <v>1010</v>
      </c>
      <c r="D358" t="s">
        <v>1032</v>
      </c>
      <c r="E358" t="s">
        <v>26</v>
      </c>
      <c r="F358" t="s">
        <v>27</v>
      </c>
      <c r="G358" t="s">
        <v>28</v>
      </c>
      <c r="H358" t="s">
        <v>299</v>
      </c>
      <c r="I358" t="s">
        <v>219</v>
      </c>
      <c r="J358" t="s">
        <v>300</v>
      </c>
      <c r="K358" t="s">
        <v>300</v>
      </c>
      <c r="M358" t="s">
        <v>300</v>
      </c>
      <c r="N358" t="s">
        <v>300</v>
      </c>
      <c r="O358">
        <v>2</v>
      </c>
      <c r="P358" t="s">
        <v>35</v>
      </c>
      <c r="Q358" t="s">
        <v>35</v>
      </c>
      <c r="R358" t="s">
        <v>36</v>
      </c>
      <c r="S358" t="s">
        <v>1033</v>
      </c>
      <c r="T358" t="s">
        <v>35</v>
      </c>
      <c r="U358" t="s">
        <v>35</v>
      </c>
      <c r="V358">
        <v>89</v>
      </c>
      <c r="W358">
        <f t="shared" si="5"/>
        <v>178</v>
      </c>
      <c r="X358" t="s">
        <v>35</v>
      </c>
      <c r="Y358" t="s">
        <v>35</v>
      </c>
      <c r="Z358" t="s">
        <v>35</v>
      </c>
    </row>
    <row r="359" spans="2:26" ht="60" customHeight="1" x14ac:dyDescent="0.25">
      <c r="B359" t="s">
        <v>1025</v>
      </c>
      <c r="C359" t="s">
        <v>1010</v>
      </c>
      <c r="D359" t="s">
        <v>1034</v>
      </c>
      <c r="E359" t="s">
        <v>26</v>
      </c>
      <c r="F359" t="s">
        <v>27</v>
      </c>
      <c r="G359" t="s">
        <v>28</v>
      </c>
      <c r="H359" t="s">
        <v>299</v>
      </c>
      <c r="I359" t="s">
        <v>219</v>
      </c>
      <c r="J359" t="s">
        <v>300</v>
      </c>
      <c r="K359" t="s">
        <v>300</v>
      </c>
      <c r="M359" t="s">
        <v>300</v>
      </c>
      <c r="N359" t="s">
        <v>300</v>
      </c>
      <c r="O359">
        <v>3</v>
      </c>
      <c r="P359" t="s">
        <v>35</v>
      </c>
      <c r="Q359" t="s">
        <v>35</v>
      </c>
      <c r="R359" t="s">
        <v>36</v>
      </c>
      <c r="S359" t="s">
        <v>1035</v>
      </c>
      <c r="T359" t="s">
        <v>35</v>
      </c>
      <c r="U359" t="s">
        <v>35</v>
      </c>
      <c r="V359">
        <v>89</v>
      </c>
      <c r="W359">
        <f t="shared" si="5"/>
        <v>267</v>
      </c>
      <c r="X359" t="s">
        <v>35</v>
      </c>
      <c r="Y359" t="s">
        <v>35</v>
      </c>
      <c r="Z359" t="s">
        <v>35</v>
      </c>
    </row>
    <row r="360" spans="2:26" ht="60" customHeight="1" x14ac:dyDescent="0.25">
      <c r="B360" t="s">
        <v>1036</v>
      </c>
      <c r="C360" t="s">
        <v>1010</v>
      </c>
      <c r="D360" t="s">
        <v>1034</v>
      </c>
      <c r="E360" t="s">
        <v>26</v>
      </c>
      <c r="F360" t="s">
        <v>27</v>
      </c>
      <c r="G360" t="s">
        <v>28</v>
      </c>
      <c r="H360" t="s">
        <v>299</v>
      </c>
      <c r="I360" t="s">
        <v>30</v>
      </c>
      <c r="J360" t="s">
        <v>300</v>
      </c>
      <c r="K360" t="s">
        <v>300</v>
      </c>
      <c r="M360" t="s">
        <v>300</v>
      </c>
      <c r="N360" t="s">
        <v>300</v>
      </c>
      <c r="O360">
        <v>3</v>
      </c>
      <c r="P360" t="s">
        <v>35</v>
      </c>
      <c r="Q360" t="s">
        <v>35</v>
      </c>
      <c r="R360" t="s">
        <v>36</v>
      </c>
      <c r="S360" t="s">
        <v>1035</v>
      </c>
      <c r="T360" t="s">
        <v>35</v>
      </c>
      <c r="U360" t="s">
        <v>35</v>
      </c>
      <c r="V360">
        <v>89</v>
      </c>
      <c r="W360">
        <f t="shared" si="5"/>
        <v>267</v>
      </c>
      <c r="X360" t="s">
        <v>35</v>
      </c>
      <c r="Y360" t="s">
        <v>35</v>
      </c>
      <c r="Z360" t="s">
        <v>35</v>
      </c>
    </row>
    <row r="361" spans="2:26" ht="60" customHeight="1" x14ac:dyDescent="0.25">
      <c r="B361" t="s">
        <v>1036</v>
      </c>
      <c r="C361" t="s">
        <v>1010</v>
      </c>
      <c r="D361" t="s">
        <v>1026</v>
      </c>
      <c r="E361" t="s">
        <v>26</v>
      </c>
      <c r="F361" t="s">
        <v>27</v>
      </c>
      <c r="G361" t="s">
        <v>28</v>
      </c>
      <c r="H361" t="s">
        <v>299</v>
      </c>
      <c r="I361" t="s">
        <v>30</v>
      </c>
      <c r="J361" t="s">
        <v>300</v>
      </c>
      <c r="K361" t="s">
        <v>300</v>
      </c>
      <c r="M361" t="s">
        <v>300</v>
      </c>
      <c r="N361" t="s">
        <v>300</v>
      </c>
      <c r="O361">
        <v>7</v>
      </c>
      <c r="P361" t="s">
        <v>35</v>
      </c>
      <c r="Q361" t="s">
        <v>35</v>
      </c>
      <c r="R361" t="s">
        <v>36</v>
      </c>
      <c r="S361" t="s">
        <v>1027</v>
      </c>
      <c r="T361" t="s">
        <v>35</v>
      </c>
      <c r="U361" t="s">
        <v>35</v>
      </c>
      <c r="V361">
        <v>89</v>
      </c>
      <c r="W361">
        <f t="shared" si="5"/>
        <v>623</v>
      </c>
      <c r="X361" t="s">
        <v>35</v>
      </c>
      <c r="Y361" t="s">
        <v>35</v>
      </c>
      <c r="Z361" t="s">
        <v>35</v>
      </c>
    </row>
    <row r="362" spans="2:26" ht="60" customHeight="1" x14ac:dyDescent="0.25">
      <c r="B362" t="s">
        <v>1036</v>
      </c>
      <c r="C362" t="s">
        <v>1010</v>
      </c>
      <c r="D362" t="s">
        <v>1037</v>
      </c>
      <c r="E362" t="s">
        <v>26</v>
      </c>
      <c r="F362" t="s">
        <v>27</v>
      </c>
      <c r="G362" t="s">
        <v>28</v>
      </c>
      <c r="H362" t="s">
        <v>299</v>
      </c>
      <c r="I362" t="s">
        <v>30</v>
      </c>
      <c r="J362" t="s">
        <v>300</v>
      </c>
      <c r="K362" t="s">
        <v>300</v>
      </c>
      <c r="M362" t="s">
        <v>300</v>
      </c>
      <c r="N362" t="s">
        <v>300</v>
      </c>
      <c r="O362">
        <v>2</v>
      </c>
      <c r="P362" t="s">
        <v>35</v>
      </c>
      <c r="Q362" t="s">
        <v>35</v>
      </c>
      <c r="R362" t="s">
        <v>36</v>
      </c>
      <c r="S362" t="s">
        <v>1038</v>
      </c>
      <c r="T362" t="s">
        <v>35</v>
      </c>
      <c r="U362" t="s">
        <v>35</v>
      </c>
      <c r="V362">
        <v>89</v>
      </c>
      <c r="W362">
        <f t="shared" si="5"/>
        <v>178</v>
      </c>
      <c r="X362" t="s">
        <v>35</v>
      </c>
      <c r="Y362" t="s">
        <v>35</v>
      </c>
      <c r="Z362" t="s">
        <v>35</v>
      </c>
    </row>
    <row r="363" spans="2:26" ht="60" customHeight="1" x14ac:dyDescent="0.25">
      <c r="B363" t="s">
        <v>1036</v>
      </c>
      <c r="C363" t="s">
        <v>1010</v>
      </c>
      <c r="D363" t="s">
        <v>1028</v>
      </c>
      <c r="E363" t="s">
        <v>26</v>
      </c>
      <c r="F363" t="s">
        <v>27</v>
      </c>
      <c r="G363" t="s">
        <v>28</v>
      </c>
      <c r="H363" t="s">
        <v>299</v>
      </c>
      <c r="I363" t="s">
        <v>30</v>
      </c>
      <c r="J363" t="s">
        <v>300</v>
      </c>
      <c r="K363" t="s">
        <v>300</v>
      </c>
      <c r="M363" t="s">
        <v>300</v>
      </c>
      <c r="N363" t="s">
        <v>300</v>
      </c>
      <c r="O363">
        <v>9</v>
      </c>
      <c r="P363" t="s">
        <v>35</v>
      </c>
      <c r="Q363" t="s">
        <v>35</v>
      </c>
      <c r="R363" t="s">
        <v>36</v>
      </c>
      <c r="S363" t="s">
        <v>1029</v>
      </c>
      <c r="T363" t="s">
        <v>35</v>
      </c>
      <c r="U363" t="s">
        <v>35</v>
      </c>
      <c r="V363">
        <v>89</v>
      </c>
      <c r="W363">
        <f t="shared" si="5"/>
        <v>801</v>
      </c>
      <c r="X363" t="s">
        <v>35</v>
      </c>
      <c r="Y363" t="s">
        <v>35</v>
      </c>
      <c r="Z363" t="s">
        <v>35</v>
      </c>
    </row>
    <row r="364" spans="2:26" ht="60" customHeight="1" x14ac:dyDescent="0.25">
      <c r="B364" t="s">
        <v>1039</v>
      </c>
      <c r="C364" t="s">
        <v>1010</v>
      </c>
      <c r="D364" t="s">
        <v>1040</v>
      </c>
      <c r="E364" t="s">
        <v>26</v>
      </c>
      <c r="F364" t="s">
        <v>27</v>
      </c>
      <c r="G364" t="s">
        <v>28</v>
      </c>
      <c r="H364" t="s">
        <v>299</v>
      </c>
      <c r="I364" t="s">
        <v>30</v>
      </c>
      <c r="J364" t="s">
        <v>300</v>
      </c>
      <c r="K364" t="s">
        <v>300</v>
      </c>
      <c r="M364" t="s">
        <v>300</v>
      </c>
      <c r="N364" t="s">
        <v>300</v>
      </c>
      <c r="O364">
        <v>1</v>
      </c>
      <c r="P364" t="s">
        <v>35</v>
      </c>
      <c r="Q364" t="s">
        <v>35</v>
      </c>
      <c r="R364" t="s">
        <v>36</v>
      </c>
      <c r="S364" t="s">
        <v>1041</v>
      </c>
      <c r="T364" t="s">
        <v>35</v>
      </c>
      <c r="U364" t="s">
        <v>35</v>
      </c>
      <c r="V364">
        <v>89</v>
      </c>
      <c r="W364">
        <f t="shared" si="5"/>
        <v>89</v>
      </c>
      <c r="X364" t="s">
        <v>35</v>
      </c>
      <c r="Y364" t="s">
        <v>35</v>
      </c>
      <c r="Z364" t="s">
        <v>35</v>
      </c>
    </row>
    <row r="365" spans="2:26" ht="60" customHeight="1" x14ac:dyDescent="0.25">
      <c r="B365" t="s">
        <v>1039</v>
      </c>
      <c r="C365" t="s">
        <v>1010</v>
      </c>
      <c r="D365" t="s">
        <v>1042</v>
      </c>
      <c r="E365" t="s">
        <v>26</v>
      </c>
      <c r="F365" t="s">
        <v>27</v>
      </c>
      <c r="G365" t="s">
        <v>28</v>
      </c>
      <c r="H365" t="s">
        <v>299</v>
      </c>
      <c r="I365" t="s">
        <v>30</v>
      </c>
      <c r="J365" t="s">
        <v>300</v>
      </c>
      <c r="K365" t="s">
        <v>300</v>
      </c>
      <c r="M365" t="s">
        <v>300</v>
      </c>
      <c r="N365" t="s">
        <v>300</v>
      </c>
      <c r="O365">
        <v>1</v>
      </c>
      <c r="P365" t="s">
        <v>35</v>
      </c>
      <c r="Q365" t="s">
        <v>35</v>
      </c>
      <c r="R365" t="s">
        <v>36</v>
      </c>
      <c r="S365" t="s">
        <v>1043</v>
      </c>
      <c r="T365" t="s">
        <v>35</v>
      </c>
      <c r="U365" t="s">
        <v>35</v>
      </c>
      <c r="V365">
        <v>89</v>
      </c>
      <c r="W365">
        <f t="shared" si="5"/>
        <v>89</v>
      </c>
      <c r="X365" t="s">
        <v>35</v>
      </c>
      <c r="Y365" t="s">
        <v>35</v>
      </c>
      <c r="Z365" t="s">
        <v>35</v>
      </c>
    </row>
    <row r="366" spans="2:26" ht="60" customHeight="1" x14ac:dyDescent="0.25">
      <c r="B366" t="s">
        <v>1039</v>
      </c>
      <c r="C366" t="s">
        <v>1010</v>
      </c>
      <c r="D366" t="s">
        <v>1020</v>
      </c>
      <c r="E366" t="s">
        <v>26</v>
      </c>
      <c r="F366" t="s">
        <v>27</v>
      </c>
      <c r="G366" t="s">
        <v>28</v>
      </c>
      <c r="H366" t="s">
        <v>299</v>
      </c>
      <c r="I366" t="s">
        <v>30</v>
      </c>
      <c r="J366" t="s">
        <v>300</v>
      </c>
      <c r="K366" t="s">
        <v>300</v>
      </c>
      <c r="M366" t="s">
        <v>300</v>
      </c>
      <c r="N366" t="s">
        <v>300</v>
      </c>
      <c r="O366">
        <v>3</v>
      </c>
      <c r="P366" t="s">
        <v>35</v>
      </c>
      <c r="Q366" t="s">
        <v>35</v>
      </c>
      <c r="R366" t="s">
        <v>36</v>
      </c>
      <c r="S366" t="s">
        <v>1021</v>
      </c>
      <c r="T366" t="s">
        <v>35</v>
      </c>
      <c r="U366" t="s">
        <v>35</v>
      </c>
      <c r="V366">
        <v>89</v>
      </c>
      <c r="W366">
        <f t="shared" si="5"/>
        <v>267</v>
      </c>
      <c r="X366" t="s">
        <v>35</v>
      </c>
      <c r="Y366" t="s">
        <v>35</v>
      </c>
      <c r="Z366" t="s">
        <v>35</v>
      </c>
    </row>
    <row r="367" spans="2:26" ht="60" customHeight="1" x14ac:dyDescent="0.25">
      <c r="B367" t="s">
        <v>1039</v>
      </c>
      <c r="C367" t="s">
        <v>1010</v>
      </c>
      <c r="D367" t="s">
        <v>1044</v>
      </c>
      <c r="E367" t="s">
        <v>26</v>
      </c>
      <c r="F367" t="s">
        <v>27</v>
      </c>
      <c r="G367" t="s">
        <v>28</v>
      </c>
      <c r="H367" t="s">
        <v>299</v>
      </c>
      <c r="I367" t="s">
        <v>30</v>
      </c>
      <c r="J367" t="s">
        <v>300</v>
      </c>
      <c r="K367" t="s">
        <v>300</v>
      </c>
      <c r="M367" t="s">
        <v>300</v>
      </c>
      <c r="N367" t="s">
        <v>300</v>
      </c>
      <c r="O367">
        <v>1</v>
      </c>
      <c r="P367" t="s">
        <v>35</v>
      </c>
      <c r="Q367" t="s">
        <v>35</v>
      </c>
      <c r="R367" t="s">
        <v>36</v>
      </c>
      <c r="S367" t="s">
        <v>1045</v>
      </c>
      <c r="T367" t="s">
        <v>35</v>
      </c>
      <c r="U367" t="s">
        <v>35</v>
      </c>
      <c r="V367">
        <v>89</v>
      </c>
      <c r="W367">
        <f t="shared" si="5"/>
        <v>89</v>
      </c>
      <c r="X367" t="s">
        <v>35</v>
      </c>
      <c r="Y367" t="s">
        <v>35</v>
      </c>
      <c r="Z367" t="s">
        <v>35</v>
      </c>
    </row>
    <row r="368" spans="2:26" ht="60" customHeight="1" x14ac:dyDescent="0.25">
      <c r="B368" t="s">
        <v>1039</v>
      </c>
      <c r="C368" t="s">
        <v>1010</v>
      </c>
      <c r="D368" t="s">
        <v>1046</v>
      </c>
      <c r="E368" t="s">
        <v>26</v>
      </c>
      <c r="F368" t="s">
        <v>27</v>
      </c>
      <c r="G368" t="s">
        <v>28</v>
      </c>
      <c r="H368" t="s">
        <v>299</v>
      </c>
      <c r="I368" t="s">
        <v>30</v>
      </c>
      <c r="J368" t="s">
        <v>300</v>
      </c>
      <c r="K368" t="s">
        <v>300</v>
      </c>
      <c r="M368" t="s">
        <v>300</v>
      </c>
      <c r="N368" t="s">
        <v>300</v>
      </c>
      <c r="O368">
        <v>1</v>
      </c>
      <c r="P368" t="s">
        <v>35</v>
      </c>
      <c r="Q368" t="s">
        <v>35</v>
      </c>
      <c r="R368" t="s">
        <v>36</v>
      </c>
      <c r="S368" t="s">
        <v>1047</v>
      </c>
      <c r="T368" t="s">
        <v>35</v>
      </c>
      <c r="U368" t="s">
        <v>35</v>
      </c>
      <c r="V368">
        <v>89</v>
      </c>
      <c r="W368">
        <f t="shared" si="5"/>
        <v>89</v>
      </c>
      <c r="X368" t="s">
        <v>35</v>
      </c>
      <c r="Y368" t="s">
        <v>35</v>
      </c>
      <c r="Z368" t="s">
        <v>35</v>
      </c>
    </row>
    <row r="369" spans="2:26" ht="60" customHeight="1" x14ac:dyDescent="0.25">
      <c r="B369" t="s">
        <v>1039</v>
      </c>
      <c r="C369" t="s">
        <v>1010</v>
      </c>
      <c r="D369" t="s">
        <v>1018</v>
      </c>
      <c r="E369" t="s">
        <v>26</v>
      </c>
      <c r="F369" t="s">
        <v>27</v>
      </c>
      <c r="G369" t="s">
        <v>28</v>
      </c>
      <c r="H369" t="s">
        <v>299</v>
      </c>
      <c r="I369" t="s">
        <v>30</v>
      </c>
      <c r="J369" t="s">
        <v>300</v>
      </c>
      <c r="K369" t="s">
        <v>300</v>
      </c>
      <c r="M369" t="s">
        <v>300</v>
      </c>
      <c r="N369" t="s">
        <v>300</v>
      </c>
      <c r="O369">
        <v>1</v>
      </c>
      <c r="P369" t="s">
        <v>35</v>
      </c>
      <c r="Q369" t="s">
        <v>35</v>
      </c>
      <c r="R369" t="s">
        <v>36</v>
      </c>
      <c r="S369" t="s">
        <v>1019</v>
      </c>
      <c r="T369" t="s">
        <v>35</v>
      </c>
      <c r="U369" t="s">
        <v>35</v>
      </c>
      <c r="V369">
        <v>89</v>
      </c>
      <c r="W369">
        <f t="shared" si="5"/>
        <v>89</v>
      </c>
      <c r="X369" t="s">
        <v>35</v>
      </c>
      <c r="Y369" t="s">
        <v>35</v>
      </c>
      <c r="Z369" t="s">
        <v>35</v>
      </c>
    </row>
    <row r="370" spans="2:26" ht="60" customHeight="1" x14ac:dyDescent="0.25">
      <c r="B370" t="s">
        <v>1048</v>
      </c>
      <c r="C370" t="s">
        <v>1010</v>
      </c>
      <c r="D370" t="s">
        <v>1049</v>
      </c>
      <c r="E370" t="s">
        <v>26</v>
      </c>
      <c r="F370" t="s">
        <v>27</v>
      </c>
      <c r="G370" t="s">
        <v>28</v>
      </c>
      <c r="H370" t="s">
        <v>666</v>
      </c>
      <c r="I370" t="s">
        <v>570</v>
      </c>
      <c r="J370" t="s">
        <v>738</v>
      </c>
      <c r="K370" t="s">
        <v>1050</v>
      </c>
      <c r="M370" t="s">
        <v>109</v>
      </c>
      <c r="N370" t="s">
        <v>1051</v>
      </c>
      <c r="O370">
        <v>2</v>
      </c>
      <c r="P370" t="s">
        <v>35</v>
      </c>
      <c r="Q370" t="s">
        <v>35</v>
      </c>
      <c r="R370" t="s">
        <v>36</v>
      </c>
      <c r="S370" t="s">
        <v>1052</v>
      </c>
      <c r="T370" t="s">
        <v>35</v>
      </c>
      <c r="U370" t="s">
        <v>35</v>
      </c>
      <c r="V370">
        <v>39.950000000000003</v>
      </c>
      <c r="W370">
        <f t="shared" si="5"/>
        <v>79.900000000000006</v>
      </c>
      <c r="X370" t="s">
        <v>39</v>
      </c>
      <c r="Y370" t="s">
        <v>867</v>
      </c>
      <c r="Z370" t="s">
        <v>35</v>
      </c>
    </row>
    <row r="371" spans="2:26" ht="60" customHeight="1" x14ac:dyDescent="0.25">
      <c r="B371" t="s">
        <v>1048</v>
      </c>
      <c r="C371" t="s">
        <v>1010</v>
      </c>
      <c r="D371" t="s">
        <v>1053</v>
      </c>
      <c r="E371" t="s">
        <v>26</v>
      </c>
      <c r="F371" t="s">
        <v>27</v>
      </c>
      <c r="G371" t="s">
        <v>28</v>
      </c>
      <c r="H371" t="s">
        <v>666</v>
      </c>
      <c r="I371" t="s">
        <v>570</v>
      </c>
      <c r="J371" t="s">
        <v>738</v>
      </c>
      <c r="K371" t="s">
        <v>1054</v>
      </c>
      <c r="M371" t="s">
        <v>411</v>
      </c>
      <c r="N371" t="s">
        <v>1055</v>
      </c>
      <c r="O371">
        <v>1</v>
      </c>
      <c r="P371" t="s">
        <v>35</v>
      </c>
      <c r="Q371" t="s">
        <v>35</v>
      </c>
      <c r="R371" t="s">
        <v>36</v>
      </c>
      <c r="S371" t="s">
        <v>1056</v>
      </c>
      <c r="T371" t="s">
        <v>35</v>
      </c>
      <c r="U371" t="s">
        <v>35</v>
      </c>
      <c r="V371">
        <v>34.950000000000003</v>
      </c>
      <c r="W371">
        <f t="shared" si="5"/>
        <v>34.950000000000003</v>
      </c>
      <c r="X371" t="s">
        <v>39</v>
      </c>
      <c r="Y371" t="s">
        <v>35</v>
      </c>
      <c r="Z371" t="s">
        <v>35</v>
      </c>
    </row>
    <row r="372" spans="2:26" ht="60" customHeight="1" x14ac:dyDescent="0.25">
      <c r="B372" t="s">
        <v>1057</v>
      </c>
      <c r="C372" t="s">
        <v>1010</v>
      </c>
      <c r="D372" t="s">
        <v>1058</v>
      </c>
      <c r="E372" t="s">
        <v>26</v>
      </c>
      <c r="F372" t="s">
        <v>27</v>
      </c>
      <c r="G372" t="s">
        <v>28</v>
      </c>
      <c r="H372" t="s">
        <v>299</v>
      </c>
      <c r="I372" t="s">
        <v>219</v>
      </c>
      <c r="J372" t="s">
        <v>300</v>
      </c>
      <c r="K372" t="s">
        <v>1059</v>
      </c>
      <c r="M372" t="s">
        <v>1060</v>
      </c>
      <c r="N372" t="s">
        <v>34</v>
      </c>
      <c r="O372">
        <v>1</v>
      </c>
      <c r="P372" t="s">
        <v>35</v>
      </c>
      <c r="Q372" t="s">
        <v>35</v>
      </c>
      <c r="R372" t="s">
        <v>36</v>
      </c>
      <c r="S372" t="s">
        <v>1061</v>
      </c>
      <c r="T372" t="s">
        <v>159</v>
      </c>
      <c r="U372" t="s">
        <v>35</v>
      </c>
      <c r="V372">
        <v>44.9</v>
      </c>
      <c r="W372">
        <f t="shared" si="5"/>
        <v>44.9</v>
      </c>
      <c r="X372" t="s">
        <v>39</v>
      </c>
      <c r="Y372" t="s">
        <v>1062</v>
      </c>
      <c r="Z372" t="s">
        <v>35</v>
      </c>
    </row>
    <row r="373" spans="2:26" ht="60" customHeight="1" x14ac:dyDescent="0.25">
      <c r="B373" t="s">
        <v>1057</v>
      </c>
      <c r="C373" t="s">
        <v>1010</v>
      </c>
      <c r="D373" t="s">
        <v>1063</v>
      </c>
      <c r="E373" t="s">
        <v>26</v>
      </c>
      <c r="F373" t="s">
        <v>27</v>
      </c>
      <c r="G373" t="s">
        <v>28</v>
      </c>
      <c r="H373" t="s">
        <v>299</v>
      </c>
      <c r="I373" t="s">
        <v>219</v>
      </c>
      <c r="J373" t="s">
        <v>300</v>
      </c>
      <c r="K373" t="s">
        <v>1064</v>
      </c>
      <c r="M373" t="s">
        <v>1065</v>
      </c>
      <c r="N373" t="s">
        <v>49</v>
      </c>
      <c r="O373">
        <v>1</v>
      </c>
      <c r="P373" t="s">
        <v>35</v>
      </c>
      <c r="Q373" t="s">
        <v>35</v>
      </c>
      <c r="R373" t="s">
        <v>36</v>
      </c>
      <c r="S373" t="s">
        <v>1066</v>
      </c>
      <c r="T373" t="s">
        <v>35</v>
      </c>
      <c r="U373" t="s">
        <v>35</v>
      </c>
      <c r="V373">
        <v>69.900000000000006</v>
      </c>
      <c r="W373">
        <f t="shared" si="5"/>
        <v>69.900000000000006</v>
      </c>
      <c r="X373" t="s">
        <v>39</v>
      </c>
      <c r="Y373" t="s">
        <v>1067</v>
      </c>
      <c r="Z373" t="s">
        <v>35</v>
      </c>
    </row>
    <row r="374" spans="2:26" ht="60" customHeight="1" x14ac:dyDescent="0.25">
      <c r="B374" t="s">
        <v>1057</v>
      </c>
      <c r="C374" t="s">
        <v>1010</v>
      </c>
      <c r="D374" t="s">
        <v>1068</v>
      </c>
      <c r="E374" t="s">
        <v>26</v>
      </c>
      <c r="F374" t="s">
        <v>27</v>
      </c>
      <c r="G374" t="s">
        <v>28</v>
      </c>
      <c r="H374" t="s">
        <v>299</v>
      </c>
      <c r="I374" t="s">
        <v>219</v>
      </c>
      <c r="J374" t="s">
        <v>300</v>
      </c>
      <c r="K374" t="s">
        <v>1069</v>
      </c>
      <c r="M374" t="s">
        <v>1070</v>
      </c>
      <c r="N374" t="s">
        <v>34</v>
      </c>
      <c r="O374">
        <v>1</v>
      </c>
      <c r="P374" t="s">
        <v>35</v>
      </c>
      <c r="Q374" t="s">
        <v>35</v>
      </c>
      <c r="R374" t="s">
        <v>36</v>
      </c>
      <c r="S374" t="s">
        <v>1071</v>
      </c>
      <c r="T374" t="s">
        <v>101</v>
      </c>
      <c r="U374" t="s">
        <v>35</v>
      </c>
      <c r="V374">
        <v>59.9</v>
      </c>
      <c r="W374">
        <f t="shared" si="5"/>
        <v>59.9</v>
      </c>
      <c r="X374" t="s">
        <v>39</v>
      </c>
      <c r="Y374" t="s">
        <v>1072</v>
      </c>
      <c r="Z374" t="s">
        <v>63</v>
      </c>
    </row>
    <row r="375" spans="2:26" ht="60" customHeight="1" x14ac:dyDescent="0.25">
      <c r="B375" t="s">
        <v>1073</v>
      </c>
      <c r="C375" t="s">
        <v>1010</v>
      </c>
      <c r="D375" t="s">
        <v>1013</v>
      </c>
      <c r="E375" t="s">
        <v>26</v>
      </c>
      <c r="F375" t="s">
        <v>27</v>
      </c>
      <c r="G375" t="s">
        <v>28</v>
      </c>
      <c r="H375" t="s">
        <v>666</v>
      </c>
      <c r="I375" t="s">
        <v>30</v>
      </c>
      <c r="J375" t="s">
        <v>689</v>
      </c>
      <c r="K375" t="s">
        <v>300</v>
      </c>
      <c r="M375" t="s">
        <v>300</v>
      </c>
      <c r="N375" t="s">
        <v>300</v>
      </c>
      <c r="O375">
        <v>4</v>
      </c>
      <c r="P375" t="s">
        <v>35</v>
      </c>
      <c r="Q375" t="s">
        <v>35</v>
      </c>
      <c r="R375" t="s">
        <v>36</v>
      </c>
      <c r="S375" t="s">
        <v>1014</v>
      </c>
      <c r="T375" t="s">
        <v>35</v>
      </c>
      <c r="U375" t="s">
        <v>35</v>
      </c>
      <c r="V375">
        <v>89</v>
      </c>
      <c r="W375">
        <f t="shared" si="5"/>
        <v>356</v>
      </c>
      <c r="X375" t="s">
        <v>35</v>
      </c>
      <c r="Y375" t="s">
        <v>35</v>
      </c>
      <c r="Z375" t="s">
        <v>35</v>
      </c>
    </row>
    <row r="376" spans="2:26" ht="60" customHeight="1" x14ac:dyDescent="0.25">
      <c r="B376" t="s">
        <v>1074</v>
      </c>
      <c r="C376" t="s">
        <v>1075</v>
      </c>
      <c r="D376" t="s">
        <v>1076</v>
      </c>
      <c r="E376" t="s">
        <v>26</v>
      </c>
      <c r="F376" t="s">
        <v>27</v>
      </c>
      <c r="G376" t="s">
        <v>28</v>
      </c>
      <c r="H376" t="s">
        <v>299</v>
      </c>
      <c r="I376" t="s">
        <v>30</v>
      </c>
      <c r="J376" t="s">
        <v>1077</v>
      </c>
      <c r="K376" t="s">
        <v>1078</v>
      </c>
      <c r="M376" t="s">
        <v>1079</v>
      </c>
      <c r="N376" t="s">
        <v>1080</v>
      </c>
      <c r="O376">
        <v>2</v>
      </c>
      <c r="P376" t="s">
        <v>35</v>
      </c>
      <c r="Q376" t="s">
        <v>35</v>
      </c>
      <c r="R376" t="s">
        <v>36</v>
      </c>
      <c r="S376" t="s">
        <v>1081</v>
      </c>
      <c r="T376" t="s">
        <v>1082</v>
      </c>
      <c r="U376" t="s">
        <v>35</v>
      </c>
      <c r="V376">
        <v>149.9</v>
      </c>
      <c r="W376">
        <f t="shared" si="5"/>
        <v>299.8</v>
      </c>
      <c r="X376" t="s">
        <v>39</v>
      </c>
      <c r="Y376" t="s">
        <v>1083</v>
      </c>
      <c r="Z376" t="s">
        <v>161</v>
      </c>
    </row>
    <row r="377" spans="2:26" ht="60" customHeight="1" x14ac:dyDescent="0.25">
      <c r="B377" t="s">
        <v>1074</v>
      </c>
      <c r="C377" t="s">
        <v>1075</v>
      </c>
      <c r="D377" t="s">
        <v>1084</v>
      </c>
      <c r="E377" t="s">
        <v>26</v>
      </c>
      <c r="F377" t="s">
        <v>27</v>
      </c>
      <c r="G377" t="s">
        <v>28</v>
      </c>
      <c r="H377" t="s">
        <v>299</v>
      </c>
      <c r="I377" t="s">
        <v>30</v>
      </c>
      <c r="J377" t="s">
        <v>1077</v>
      </c>
      <c r="K377" t="s">
        <v>1078</v>
      </c>
      <c r="M377" t="s">
        <v>1079</v>
      </c>
      <c r="N377" t="s">
        <v>1085</v>
      </c>
      <c r="O377">
        <v>1</v>
      </c>
      <c r="P377" t="s">
        <v>35</v>
      </c>
      <c r="Q377" t="s">
        <v>35</v>
      </c>
      <c r="R377" t="s">
        <v>36</v>
      </c>
      <c r="S377" t="s">
        <v>1081</v>
      </c>
      <c r="T377" t="s">
        <v>1082</v>
      </c>
      <c r="U377" t="s">
        <v>35</v>
      </c>
      <c r="V377">
        <v>149.9</v>
      </c>
      <c r="W377">
        <f t="shared" si="5"/>
        <v>149.9</v>
      </c>
      <c r="X377" t="s">
        <v>39</v>
      </c>
      <c r="Y377" t="s">
        <v>1083</v>
      </c>
      <c r="Z377" t="s">
        <v>161</v>
      </c>
    </row>
    <row r="378" spans="2:26" ht="60" customHeight="1" x14ac:dyDescent="0.25">
      <c r="B378" t="s">
        <v>1074</v>
      </c>
      <c r="C378" t="s">
        <v>1075</v>
      </c>
      <c r="D378" t="s">
        <v>1086</v>
      </c>
      <c r="E378" t="s">
        <v>26</v>
      </c>
      <c r="F378" t="s">
        <v>27</v>
      </c>
      <c r="G378" t="s">
        <v>28</v>
      </c>
      <c r="H378" t="s">
        <v>299</v>
      </c>
      <c r="I378" t="s">
        <v>30</v>
      </c>
      <c r="J378" t="s">
        <v>1077</v>
      </c>
      <c r="K378" t="s">
        <v>1078</v>
      </c>
      <c r="M378" t="s">
        <v>1079</v>
      </c>
      <c r="N378" t="s">
        <v>1087</v>
      </c>
      <c r="O378">
        <v>1</v>
      </c>
      <c r="P378" t="s">
        <v>35</v>
      </c>
      <c r="Q378" t="s">
        <v>35</v>
      </c>
      <c r="R378" t="s">
        <v>36</v>
      </c>
      <c r="S378" t="s">
        <v>1081</v>
      </c>
      <c r="T378" t="s">
        <v>1082</v>
      </c>
      <c r="U378" t="s">
        <v>35</v>
      </c>
      <c r="V378">
        <v>149.9</v>
      </c>
      <c r="W378">
        <f t="shared" si="5"/>
        <v>149.9</v>
      </c>
      <c r="X378" t="s">
        <v>39</v>
      </c>
      <c r="Y378" t="s">
        <v>1083</v>
      </c>
      <c r="Z378" t="s">
        <v>161</v>
      </c>
    </row>
    <row r="379" spans="2:26" ht="60" customHeight="1" x14ac:dyDescent="0.25">
      <c r="B379" t="s">
        <v>1074</v>
      </c>
      <c r="C379" t="s">
        <v>1075</v>
      </c>
      <c r="D379" t="s">
        <v>1088</v>
      </c>
      <c r="E379" t="s">
        <v>26</v>
      </c>
      <c r="F379" t="s">
        <v>27</v>
      </c>
      <c r="G379" t="s">
        <v>28</v>
      </c>
      <c r="H379" t="s">
        <v>299</v>
      </c>
      <c r="I379" t="s">
        <v>30</v>
      </c>
      <c r="J379" t="s">
        <v>1077</v>
      </c>
      <c r="K379" t="s">
        <v>1078</v>
      </c>
      <c r="M379" t="s">
        <v>1079</v>
      </c>
      <c r="N379" t="s">
        <v>1089</v>
      </c>
      <c r="O379">
        <v>1</v>
      </c>
      <c r="P379" t="s">
        <v>35</v>
      </c>
      <c r="Q379" t="s">
        <v>35</v>
      </c>
      <c r="R379" t="s">
        <v>36</v>
      </c>
      <c r="S379" t="s">
        <v>1081</v>
      </c>
      <c r="T379" t="s">
        <v>1082</v>
      </c>
      <c r="U379" t="s">
        <v>35</v>
      </c>
      <c r="V379">
        <v>149.9</v>
      </c>
      <c r="W379">
        <f t="shared" si="5"/>
        <v>149.9</v>
      </c>
      <c r="X379" t="s">
        <v>39</v>
      </c>
      <c r="Y379" t="s">
        <v>1083</v>
      </c>
      <c r="Z379" t="s">
        <v>161</v>
      </c>
    </row>
    <row r="380" spans="2:26" ht="60" customHeight="1" x14ac:dyDescent="0.25">
      <c r="B380" t="s">
        <v>1074</v>
      </c>
      <c r="C380" t="s">
        <v>1075</v>
      </c>
      <c r="D380" t="s">
        <v>1090</v>
      </c>
      <c r="E380" t="s">
        <v>26</v>
      </c>
      <c r="F380" t="s">
        <v>27</v>
      </c>
      <c r="G380" t="s">
        <v>28</v>
      </c>
      <c r="H380" t="s">
        <v>299</v>
      </c>
      <c r="I380" t="s">
        <v>30</v>
      </c>
      <c r="J380" t="s">
        <v>1077</v>
      </c>
      <c r="K380" t="s">
        <v>1091</v>
      </c>
      <c r="M380" t="s">
        <v>1079</v>
      </c>
      <c r="N380" t="s">
        <v>1092</v>
      </c>
      <c r="O380">
        <v>1</v>
      </c>
      <c r="P380" t="s">
        <v>35</v>
      </c>
      <c r="Q380" t="s">
        <v>35</v>
      </c>
      <c r="R380" t="s">
        <v>36</v>
      </c>
      <c r="S380" t="s">
        <v>1093</v>
      </c>
      <c r="T380" t="s">
        <v>1082</v>
      </c>
      <c r="U380" t="s">
        <v>1094</v>
      </c>
      <c r="V380">
        <v>109.9</v>
      </c>
      <c r="W380">
        <f t="shared" si="5"/>
        <v>109.9</v>
      </c>
      <c r="X380" t="s">
        <v>39</v>
      </c>
      <c r="Y380" t="s">
        <v>1095</v>
      </c>
      <c r="Z380" t="s">
        <v>1096</v>
      </c>
    </row>
    <row r="381" spans="2:26" ht="60" customHeight="1" x14ac:dyDescent="0.25">
      <c r="B381" t="s">
        <v>1074</v>
      </c>
      <c r="C381" t="s">
        <v>1075</v>
      </c>
      <c r="D381" t="s">
        <v>1097</v>
      </c>
      <c r="E381" t="s">
        <v>26</v>
      </c>
      <c r="F381" t="s">
        <v>27</v>
      </c>
      <c r="G381" t="s">
        <v>28</v>
      </c>
      <c r="H381" t="s">
        <v>299</v>
      </c>
      <c r="I381" t="s">
        <v>30</v>
      </c>
      <c r="J381" t="s">
        <v>1077</v>
      </c>
      <c r="K381" t="s">
        <v>1098</v>
      </c>
      <c r="M381" t="s">
        <v>35</v>
      </c>
      <c r="N381" t="s">
        <v>1099</v>
      </c>
      <c r="O381">
        <v>1</v>
      </c>
      <c r="P381" t="s">
        <v>35</v>
      </c>
      <c r="Q381" t="s">
        <v>35</v>
      </c>
      <c r="R381" t="s">
        <v>36</v>
      </c>
      <c r="S381" t="s">
        <v>1100</v>
      </c>
      <c r="T381" t="s">
        <v>35</v>
      </c>
      <c r="U381" t="s">
        <v>35</v>
      </c>
      <c r="V381">
        <v>109.9</v>
      </c>
      <c r="W381">
        <f t="shared" si="5"/>
        <v>109.9</v>
      </c>
      <c r="X381" t="s">
        <v>39</v>
      </c>
      <c r="Y381" t="s">
        <v>35</v>
      </c>
      <c r="Z381" t="s">
        <v>35</v>
      </c>
    </row>
    <row r="382" spans="2:26" ht="60" customHeight="1" x14ac:dyDescent="0.25">
      <c r="B382" t="s">
        <v>1074</v>
      </c>
      <c r="C382" t="s">
        <v>1075</v>
      </c>
      <c r="D382" t="s">
        <v>1101</v>
      </c>
      <c r="E382" t="s">
        <v>26</v>
      </c>
      <c r="F382" t="s">
        <v>27</v>
      </c>
      <c r="G382" t="s">
        <v>28</v>
      </c>
      <c r="H382" t="s">
        <v>299</v>
      </c>
      <c r="I382" t="s">
        <v>30</v>
      </c>
      <c r="J382" t="s">
        <v>1077</v>
      </c>
      <c r="K382" t="s">
        <v>1102</v>
      </c>
      <c r="M382" t="s">
        <v>35</v>
      </c>
      <c r="N382" t="s">
        <v>1103</v>
      </c>
      <c r="O382">
        <v>1</v>
      </c>
      <c r="P382" t="s">
        <v>35</v>
      </c>
      <c r="Q382" t="s">
        <v>35</v>
      </c>
      <c r="R382" t="s">
        <v>36</v>
      </c>
      <c r="S382" t="s">
        <v>1104</v>
      </c>
      <c r="T382" t="s">
        <v>35</v>
      </c>
      <c r="U382" t="s">
        <v>35</v>
      </c>
      <c r="V382">
        <v>109.9</v>
      </c>
      <c r="W382">
        <f t="shared" si="5"/>
        <v>109.9</v>
      </c>
      <c r="X382" t="s">
        <v>39</v>
      </c>
      <c r="Y382" t="s">
        <v>35</v>
      </c>
      <c r="Z382" t="s">
        <v>35</v>
      </c>
    </row>
    <row r="383" spans="2:26" ht="60" customHeight="1" x14ac:dyDescent="0.25">
      <c r="B383" t="s">
        <v>1074</v>
      </c>
      <c r="C383" t="s">
        <v>1075</v>
      </c>
      <c r="D383" t="s">
        <v>1105</v>
      </c>
      <c r="E383" t="s">
        <v>26</v>
      </c>
      <c r="F383" t="s">
        <v>27</v>
      </c>
      <c r="G383" t="s">
        <v>28</v>
      </c>
      <c r="H383" t="s">
        <v>299</v>
      </c>
      <c r="I383" t="s">
        <v>30</v>
      </c>
      <c r="J383" t="s">
        <v>1077</v>
      </c>
      <c r="K383" t="s">
        <v>1102</v>
      </c>
      <c r="M383" t="s">
        <v>35</v>
      </c>
      <c r="N383" t="s">
        <v>1106</v>
      </c>
      <c r="O383">
        <v>1</v>
      </c>
      <c r="P383" t="s">
        <v>35</v>
      </c>
      <c r="Q383" t="s">
        <v>35</v>
      </c>
      <c r="R383" t="s">
        <v>36</v>
      </c>
      <c r="S383" t="s">
        <v>1104</v>
      </c>
      <c r="T383" t="s">
        <v>35</v>
      </c>
      <c r="U383" t="s">
        <v>35</v>
      </c>
      <c r="V383">
        <v>109.9</v>
      </c>
      <c r="W383">
        <f t="shared" si="5"/>
        <v>109.9</v>
      </c>
      <c r="X383" t="s">
        <v>39</v>
      </c>
      <c r="Y383" t="s">
        <v>35</v>
      </c>
      <c r="Z383" t="s">
        <v>35</v>
      </c>
    </row>
    <row r="384" spans="2:26" ht="60" customHeight="1" x14ac:dyDescent="0.25">
      <c r="B384" t="s">
        <v>1074</v>
      </c>
      <c r="C384" t="s">
        <v>1075</v>
      </c>
      <c r="D384" t="s">
        <v>1107</v>
      </c>
      <c r="E384" t="s">
        <v>26</v>
      </c>
      <c r="F384" t="s">
        <v>27</v>
      </c>
      <c r="G384" t="s">
        <v>28</v>
      </c>
      <c r="H384" t="s">
        <v>299</v>
      </c>
      <c r="I384" t="s">
        <v>30</v>
      </c>
      <c r="J384" t="s">
        <v>1077</v>
      </c>
      <c r="K384" t="s">
        <v>1102</v>
      </c>
      <c r="M384" t="s">
        <v>35</v>
      </c>
      <c r="N384" t="s">
        <v>1108</v>
      </c>
      <c r="O384">
        <v>1</v>
      </c>
      <c r="P384" t="s">
        <v>35</v>
      </c>
      <c r="Q384" t="s">
        <v>35</v>
      </c>
      <c r="R384" t="s">
        <v>36</v>
      </c>
      <c r="S384" t="s">
        <v>1104</v>
      </c>
      <c r="T384" t="s">
        <v>35</v>
      </c>
      <c r="U384" t="s">
        <v>35</v>
      </c>
      <c r="V384">
        <v>109.9</v>
      </c>
      <c r="W384">
        <f t="shared" si="5"/>
        <v>109.9</v>
      </c>
      <c r="X384" t="s">
        <v>39</v>
      </c>
      <c r="Y384" t="s">
        <v>35</v>
      </c>
      <c r="Z384" t="s">
        <v>35</v>
      </c>
    </row>
    <row r="385" spans="2:26" ht="60" customHeight="1" x14ac:dyDescent="0.25">
      <c r="B385" t="s">
        <v>1074</v>
      </c>
      <c r="C385" t="s">
        <v>1075</v>
      </c>
      <c r="D385" t="s">
        <v>1109</v>
      </c>
      <c r="E385" t="s">
        <v>26</v>
      </c>
      <c r="F385" t="s">
        <v>27</v>
      </c>
      <c r="G385" t="s">
        <v>28</v>
      </c>
      <c r="H385" t="s">
        <v>299</v>
      </c>
      <c r="I385" t="s">
        <v>30</v>
      </c>
      <c r="J385" t="s">
        <v>1077</v>
      </c>
      <c r="K385" t="s">
        <v>1102</v>
      </c>
      <c r="M385" t="s">
        <v>35</v>
      </c>
      <c r="N385" t="s">
        <v>1110</v>
      </c>
      <c r="O385">
        <v>1</v>
      </c>
      <c r="P385" t="s">
        <v>35</v>
      </c>
      <c r="Q385" t="s">
        <v>35</v>
      </c>
      <c r="R385" t="s">
        <v>36</v>
      </c>
      <c r="S385" t="s">
        <v>1104</v>
      </c>
      <c r="T385" t="s">
        <v>35</v>
      </c>
      <c r="U385" t="s">
        <v>35</v>
      </c>
      <c r="V385">
        <v>109.9</v>
      </c>
      <c r="W385">
        <f t="shared" si="5"/>
        <v>109.9</v>
      </c>
      <c r="X385" t="s">
        <v>39</v>
      </c>
      <c r="Y385" t="s">
        <v>35</v>
      </c>
      <c r="Z385" t="s">
        <v>35</v>
      </c>
    </row>
    <row r="386" spans="2:26" ht="60" customHeight="1" x14ac:dyDescent="0.25">
      <c r="B386" t="s">
        <v>1074</v>
      </c>
      <c r="C386" t="s">
        <v>1075</v>
      </c>
      <c r="D386" t="s">
        <v>1111</v>
      </c>
      <c r="E386" t="s">
        <v>26</v>
      </c>
      <c r="F386" t="s">
        <v>27</v>
      </c>
      <c r="G386" t="s">
        <v>28</v>
      </c>
      <c r="H386" t="s">
        <v>299</v>
      </c>
      <c r="I386" t="s">
        <v>30</v>
      </c>
      <c r="J386" t="s">
        <v>1077</v>
      </c>
      <c r="K386" t="s">
        <v>1102</v>
      </c>
      <c r="M386" t="s">
        <v>35</v>
      </c>
      <c r="N386" t="s">
        <v>1112</v>
      </c>
      <c r="O386">
        <v>1</v>
      </c>
      <c r="P386" t="s">
        <v>35</v>
      </c>
      <c r="Q386" t="s">
        <v>35</v>
      </c>
      <c r="R386" t="s">
        <v>36</v>
      </c>
      <c r="S386" t="s">
        <v>1104</v>
      </c>
      <c r="T386" t="s">
        <v>35</v>
      </c>
      <c r="U386" t="s">
        <v>35</v>
      </c>
      <c r="V386">
        <v>109.9</v>
      </c>
      <c r="W386">
        <f t="shared" si="5"/>
        <v>109.9</v>
      </c>
      <c r="X386" t="s">
        <v>39</v>
      </c>
      <c r="Y386" t="s">
        <v>35</v>
      </c>
      <c r="Z386" t="s">
        <v>35</v>
      </c>
    </row>
    <row r="387" spans="2:26" ht="60" customHeight="1" x14ac:dyDescent="0.25">
      <c r="B387" t="s">
        <v>1074</v>
      </c>
      <c r="C387" t="s">
        <v>1075</v>
      </c>
      <c r="D387" t="s">
        <v>1113</v>
      </c>
      <c r="E387" t="s">
        <v>26</v>
      </c>
      <c r="F387" t="s">
        <v>27</v>
      </c>
      <c r="G387" t="s">
        <v>28</v>
      </c>
      <c r="H387" t="s">
        <v>299</v>
      </c>
      <c r="I387" t="s">
        <v>30</v>
      </c>
      <c r="J387" t="s">
        <v>1077</v>
      </c>
      <c r="K387" t="s">
        <v>1114</v>
      </c>
      <c r="M387" t="s">
        <v>1115</v>
      </c>
      <c r="N387" t="s">
        <v>1106</v>
      </c>
      <c r="O387">
        <v>1</v>
      </c>
      <c r="P387" t="s">
        <v>35</v>
      </c>
      <c r="Q387" t="s">
        <v>35</v>
      </c>
      <c r="R387" t="s">
        <v>36</v>
      </c>
      <c r="S387" t="s">
        <v>1116</v>
      </c>
      <c r="T387" t="s">
        <v>1082</v>
      </c>
      <c r="U387" t="s">
        <v>35</v>
      </c>
      <c r="V387">
        <v>159.9</v>
      </c>
      <c r="W387">
        <f t="shared" ref="W387:W450" si="6">V387*O387</f>
        <v>159.9</v>
      </c>
      <c r="X387" t="s">
        <v>39</v>
      </c>
      <c r="Y387" t="s">
        <v>1117</v>
      </c>
      <c r="Z387" t="s">
        <v>35</v>
      </c>
    </row>
    <row r="388" spans="2:26" ht="60" customHeight="1" x14ac:dyDescent="0.25">
      <c r="B388" t="s">
        <v>1074</v>
      </c>
      <c r="C388" t="s">
        <v>1075</v>
      </c>
      <c r="D388" t="s">
        <v>1118</v>
      </c>
      <c r="E388" t="s">
        <v>26</v>
      </c>
      <c r="F388" t="s">
        <v>27</v>
      </c>
      <c r="G388" t="s">
        <v>28</v>
      </c>
      <c r="H388" t="s">
        <v>299</v>
      </c>
      <c r="I388" t="s">
        <v>30</v>
      </c>
      <c r="J388" t="s">
        <v>1077</v>
      </c>
      <c r="K388" t="s">
        <v>1114</v>
      </c>
      <c r="M388" t="s">
        <v>1115</v>
      </c>
      <c r="N388" t="s">
        <v>1119</v>
      </c>
      <c r="O388">
        <v>1</v>
      </c>
      <c r="P388" t="s">
        <v>35</v>
      </c>
      <c r="Q388" t="s">
        <v>35</v>
      </c>
      <c r="R388" t="s">
        <v>36</v>
      </c>
      <c r="S388" t="s">
        <v>1116</v>
      </c>
      <c r="T388" t="s">
        <v>1082</v>
      </c>
      <c r="U388" t="s">
        <v>35</v>
      </c>
      <c r="V388">
        <v>159.9</v>
      </c>
      <c r="W388">
        <f t="shared" si="6"/>
        <v>159.9</v>
      </c>
      <c r="X388" t="s">
        <v>39</v>
      </c>
      <c r="Y388" t="s">
        <v>1117</v>
      </c>
      <c r="Z388" t="s">
        <v>35</v>
      </c>
    </row>
    <row r="389" spans="2:26" ht="60" customHeight="1" x14ac:dyDescent="0.25">
      <c r="B389" t="s">
        <v>1074</v>
      </c>
      <c r="C389" t="s">
        <v>1075</v>
      </c>
      <c r="D389" t="s">
        <v>1120</v>
      </c>
      <c r="E389" t="s">
        <v>26</v>
      </c>
      <c r="F389" t="s">
        <v>27</v>
      </c>
      <c r="G389" t="s">
        <v>28</v>
      </c>
      <c r="H389" t="s">
        <v>299</v>
      </c>
      <c r="I389" t="s">
        <v>30</v>
      </c>
      <c r="J389" t="s">
        <v>1077</v>
      </c>
      <c r="K389" t="s">
        <v>1114</v>
      </c>
      <c r="M389" t="s">
        <v>1115</v>
      </c>
      <c r="N389" t="s">
        <v>1121</v>
      </c>
      <c r="O389">
        <v>1</v>
      </c>
      <c r="P389" t="s">
        <v>35</v>
      </c>
      <c r="Q389" t="s">
        <v>35</v>
      </c>
      <c r="R389" t="s">
        <v>36</v>
      </c>
      <c r="S389" t="s">
        <v>1116</v>
      </c>
      <c r="T389" t="s">
        <v>1082</v>
      </c>
      <c r="U389" t="s">
        <v>35</v>
      </c>
      <c r="V389">
        <v>159.9</v>
      </c>
      <c r="W389">
        <f t="shared" si="6"/>
        <v>159.9</v>
      </c>
      <c r="X389" t="s">
        <v>39</v>
      </c>
      <c r="Y389" t="s">
        <v>1117</v>
      </c>
      <c r="Z389" t="s">
        <v>35</v>
      </c>
    </row>
    <row r="390" spans="2:26" ht="60" customHeight="1" x14ac:dyDescent="0.25">
      <c r="B390" t="s">
        <v>1074</v>
      </c>
      <c r="C390" t="s">
        <v>1075</v>
      </c>
      <c r="D390" t="s">
        <v>1122</v>
      </c>
      <c r="E390" t="s">
        <v>26</v>
      </c>
      <c r="F390" t="s">
        <v>27</v>
      </c>
      <c r="G390" t="s">
        <v>28</v>
      </c>
      <c r="H390" t="s">
        <v>299</v>
      </c>
      <c r="I390" t="s">
        <v>30</v>
      </c>
      <c r="J390" t="s">
        <v>1077</v>
      </c>
      <c r="K390" t="s">
        <v>1114</v>
      </c>
      <c r="M390" t="s">
        <v>1115</v>
      </c>
      <c r="N390" t="s">
        <v>1123</v>
      </c>
      <c r="O390">
        <v>2</v>
      </c>
      <c r="P390" t="s">
        <v>35</v>
      </c>
      <c r="Q390" t="s">
        <v>35</v>
      </c>
      <c r="R390" t="s">
        <v>36</v>
      </c>
      <c r="S390" t="s">
        <v>1116</v>
      </c>
      <c r="T390" t="s">
        <v>1082</v>
      </c>
      <c r="U390" t="s">
        <v>35</v>
      </c>
      <c r="V390">
        <v>159.9</v>
      </c>
      <c r="W390">
        <f t="shared" si="6"/>
        <v>319.8</v>
      </c>
      <c r="X390" t="s">
        <v>39</v>
      </c>
      <c r="Y390" t="s">
        <v>1117</v>
      </c>
      <c r="Z390" t="s">
        <v>35</v>
      </c>
    </row>
    <row r="391" spans="2:26" ht="60" customHeight="1" x14ac:dyDescent="0.25">
      <c r="B391" t="s">
        <v>1074</v>
      </c>
      <c r="C391" t="s">
        <v>1075</v>
      </c>
      <c r="D391" t="s">
        <v>1124</v>
      </c>
      <c r="E391" t="s">
        <v>26</v>
      </c>
      <c r="F391" t="s">
        <v>27</v>
      </c>
      <c r="G391" t="s">
        <v>28</v>
      </c>
      <c r="H391" t="s">
        <v>299</v>
      </c>
      <c r="I391" t="s">
        <v>30</v>
      </c>
      <c r="J391" t="s">
        <v>1077</v>
      </c>
      <c r="K391" t="s">
        <v>1114</v>
      </c>
      <c r="M391" t="s">
        <v>1115</v>
      </c>
      <c r="N391" t="s">
        <v>1112</v>
      </c>
      <c r="O391">
        <v>1</v>
      </c>
      <c r="P391" t="s">
        <v>35</v>
      </c>
      <c r="Q391" t="s">
        <v>35</v>
      </c>
      <c r="R391" t="s">
        <v>36</v>
      </c>
      <c r="S391" t="s">
        <v>1116</v>
      </c>
      <c r="T391" t="s">
        <v>1082</v>
      </c>
      <c r="U391" t="s">
        <v>35</v>
      </c>
      <c r="V391">
        <v>159.9</v>
      </c>
      <c r="W391">
        <f t="shared" si="6"/>
        <v>159.9</v>
      </c>
      <c r="X391" t="s">
        <v>39</v>
      </c>
      <c r="Y391" t="s">
        <v>1117</v>
      </c>
      <c r="Z391" t="s">
        <v>35</v>
      </c>
    </row>
    <row r="392" spans="2:26" ht="60" customHeight="1" x14ac:dyDescent="0.25">
      <c r="B392" t="s">
        <v>1074</v>
      </c>
      <c r="C392" t="s">
        <v>1075</v>
      </c>
      <c r="D392" t="s">
        <v>1125</v>
      </c>
      <c r="E392" t="s">
        <v>26</v>
      </c>
      <c r="F392" t="s">
        <v>27</v>
      </c>
      <c r="G392" t="s">
        <v>28</v>
      </c>
      <c r="H392" t="s">
        <v>299</v>
      </c>
      <c r="I392" t="s">
        <v>30</v>
      </c>
      <c r="J392" t="s">
        <v>1077</v>
      </c>
      <c r="K392" t="s">
        <v>1102</v>
      </c>
      <c r="M392" t="s">
        <v>35</v>
      </c>
      <c r="N392" t="s">
        <v>1126</v>
      </c>
      <c r="O392">
        <v>1</v>
      </c>
      <c r="P392" t="s">
        <v>35</v>
      </c>
      <c r="Q392" t="s">
        <v>35</v>
      </c>
      <c r="R392" t="s">
        <v>36</v>
      </c>
      <c r="S392" t="s">
        <v>1104</v>
      </c>
      <c r="T392" t="s">
        <v>35</v>
      </c>
      <c r="U392" t="s">
        <v>35</v>
      </c>
      <c r="V392">
        <v>109.9</v>
      </c>
      <c r="W392">
        <f t="shared" si="6"/>
        <v>109.9</v>
      </c>
      <c r="X392" t="s">
        <v>39</v>
      </c>
      <c r="Y392" t="s">
        <v>35</v>
      </c>
      <c r="Z392" t="s">
        <v>35</v>
      </c>
    </row>
    <row r="393" spans="2:26" ht="60" customHeight="1" x14ac:dyDescent="0.25">
      <c r="B393" t="s">
        <v>1074</v>
      </c>
      <c r="C393" t="s">
        <v>1075</v>
      </c>
      <c r="D393" t="s">
        <v>1127</v>
      </c>
      <c r="E393" t="s">
        <v>26</v>
      </c>
      <c r="F393" t="s">
        <v>27</v>
      </c>
      <c r="G393" t="s">
        <v>28</v>
      </c>
      <c r="H393" t="s">
        <v>299</v>
      </c>
      <c r="I393" t="s">
        <v>30</v>
      </c>
      <c r="J393" t="s">
        <v>1077</v>
      </c>
      <c r="K393" t="s">
        <v>1098</v>
      </c>
      <c r="M393" t="s">
        <v>35</v>
      </c>
      <c r="N393" t="s">
        <v>1128</v>
      </c>
      <c r="O393">
        <v>1</v>
      </c>
      <c r="P393" t="s">
        <v>35</v>
      </c>
      <c r="Q393" t="s">
        <v>35</v>
      </c>
      <c r="R393" t="s">
        <v>36</v>
      </c>
      <c r="S393" t="s">
        <v>1100</v>
      </c>
      <c r="T393" t="s">
        <v>35</v>
      </c>
      <c r="U393" t="s">
        <v>35</v>
      </c>
      <c r="V393">
        <v>109.9</v>
      </c>
      <c r="W393">
        <f t="shared" si="6"/>
        <v>109.9</v>
      </c>
      <c r="X393" t="s">
        <v>39</v>
      </c>
      <c r="Y393" t="s">
        <v>35</v>
      </c>
      <c r="Z393" t="s">
        <v>35</v>
      </c>
    </row>
    <row r="394" spans="2:26" ht="60" customHeight="1" x14ac:dyDescent="0.25">
      <c r="B394" t="s">
        <v>1074</v>
      </c>
      <c r="C394" t="s">
        <v>1075</v>
      </c>
      <c r="D394" t="s">
        <v>1129</v>
      </c>
      <c r="E394" t="s">
        <v>26</v>
      </c>
      <c r="F394" t="s">
        <v>27</v>
      </c>
      <c r="G394" t="s">
        <v>28</v>
      </c>
      <c r="H394" t="s">
        <v>299</v>
      </c>
      <c r="I394" t="s">
        <v>30</v>
      </c>
      <c r="J394" t="s">
        <v>1077</v>
      </c>
      <c r="K394" t="s">
        <v>1130</v>
      </c>
      <c r="M394" t="s">
        <v>1131</v>
      </c>
      <c r="N394" t="s">
        <v>1132</v>
      </c>
      <c r="O394">
        <v>1</v>
      </c>
      <c r="P394" t="s">
        <v>35</v>
      </c>
      <c r="Q394" t="s">
        <v>35</v>
      </c>
      <c r="R394" t="s">
        <v>36</v>
      </c>
      <c r="S394" t="s">
        <v>1100</v>
      </c>
      <c r="T394" t="s">
        <v>1082</v>
      </c>
      <c r="U394" t="s">
        <v>35</v>
      </c>
      <c r="V394">
        <v>129.9</v>
      </c>
      <c r="W394">
        <f t="shared" si="6"/>
        <v>129.9</v>
      </c>
      <c r="X394" t="s">
        <v>39</v>
      </c>
      <c r="Y394" t="s">
        <v>1133</v>
      </c>
      <c r="Z394" t="s">
        <v>35</v>
      </c>
    </row>
    <row r="395" spans="2:26" ht="60" customHeight="1" x14ac:dyDescent="0.25">
      <c r="B395" t="s">
        <v>1074</v>
      </c>
      <c r="C395" t="s">
        <v>1075</v>
      </c>
      <c r="D395" t="s">
        <v>1134</v>
      </c>
      <c r="E395" t="s">
        <v>26</v>
      </c>
      <c r="F395" t="s">
        <v>27</v>
      </c>
      <c r="G395" t="s">
        <v>28</v>
      </c>
      <c r="H395" t="s">
        <v>299</v>
      </c>
      <c r="I395" t="s">
        <v>30</v>
      </c>
      <c r="J395" t="s">
        <v>1077</v>
      </c>
      <c r="K395" t="s">
        <v>1135</v>
      </c>
      <c r="M395" t="s">
        <v>35</v>
      </c>
      <c r="N395" t="s">
        <v>1106</v>
      </c>
      <c r="O395">
        <v>1</v>
      </c>
      <c r="P395" t="s">
        <v>35</v>
      </c>
      <c r="Q395" t="s">
        <v>35</v>
      </c>
      <c r="R395" t="s">
        <v>36</v>
      </c>
      <c r="S395" t="s">
        <v>1136</v>
      </c>
      <c r="T395" t="s">
        <v>35</v>
      </c>
      <c r="U395" t="s">
        <v>35</v>
      </c>
      <c r="V395">
        <v>109.9</v>
      </c>
      <c r="W395">
        <f t="shared" si="6"/>
        <v>109.9</v>
      </c>
      <c r="X395" t="s">
        <v>39</v>
      </c>
      <c r="Y395" t="s">
        <v>35</v>
      </c>
      <c r="Z395" t="s">
        <v>35</v>
      </c>
    </row>
    <row r="396" spans="2:26" ht="60" customHeight="1" x14ac:dyDescent="0.25">
      <c r="B396" t="s">
        <v>1074</v>
      </c>
      <c r="C396" t="s">
        <v>1075</v>
      </c>
      <c r="D396" t="s">
        <v>1137</v>
      </c>
      <c r="E396" t="s">
        <v>26</v>
      </c>
      <c r="F396" t="s">
        <v>27</v>
      </c>
      <c r="G396" t="s">
        <v>28</v>
      </c>
      <c r="H396" t="s">
        <v>299</v>
      </c>
      <c r="I396" t="s">
        <v>30</v>
      </c>
      <c r="J396" t="s">
        <v>1077</v>
      </c>
      <c r="K396" t="s">
        <v>1138</v>
      </c>
      <c r="M396" t="s">
        <v>1131</v>
      </c>
      <c r="N396" t="s">
        <v>1139</v>
      </c>
      <c r="O396">
        <v>1</v>
      </c>
      <c r="P396" t="s">
        <v>35</v>
      </c>
      <c r="Q396" t="s">
        <v>35</v>
      </c>
      <c r="R396" t="s">
        <v>36</v>
      </c>
      <c r="S396" t="s">
        <v>1140</v>
      </c>
      <c r="T396" t="s">
        <v>1082</v>
      </c>
      <c r="U396" t="s">
        <v>35</v>
      </c>
      <c r="V396">
        <v>109.9</v>
      </c>
      <c r="W396">
        <f t="shared" si="6"/>
        <v>109.9</v>
      </c>
      <c r="X396" t="s">
        <v>39</v>
      </c>
      <c r="Y396" t="s">
        <v>610</v>
      </c>
      <c r="Z396" t="s">
        <v>35</v>
      </c>
    </row>
    <row r="397" spans="2:26" ht="60" customHeight="1" x14ac:dyDescent="0.25">
      <c r="B397" t="s">
        <v>1074</v>
      </c>
      <c r="C397" t="s">
        <v>1075</v>
      </c>
      <c r="D397" t="s">
        <v>1141</v>
      </c>
      <c r="E397" t="s">
        <v>26</v>
      </c>
      <c r="F397" t="s">
        <v>27</v>
      </c>
      <c r="G397" t="s">
        <v>28</v>
      </c>
      <c r="H397" t="s">
        <v>299</v>
      </c>
      <c r="I397" t="s">
        <v>30</v>
      </c>
      <c r="J397" t="s">
        <v>1077</v>
      </c>
      <c r="K397" t="s">
        <v>1114</v>
      </c>
      <c r="M397" t="s">
        <v>1115</v>
      </c>
      <c r="N397" t="s">
        <v>1142</v>
      </c>
      <c r="O397">
        <v>1</v>
      </c>
      <c r="P397" t="s">
        <v>35</v>
      </c>
      <c r="Q397" t="s">
        <v>35</v>
      </c>
      <c r="R397" t="s">
        <v>36</v>
      </c>
      <c r="S397" t="s">
        <v>1116</v>
      </c>
      <c r="T397" t="s">
        <v>1082</v>
      </c>
      <c r="U397" t="s">
        <v>35</v>
      </c>
      <c r="V397">
        <v>159.9</v>
      </c>
      <c r="W397">
        <f t="shared" si="6"/>
        <v>159.9</v>
      </c>
      <c r="X397" t="s">
        <v>39</v>
      </c>
      <c r="Y397" t="s">
        <v>1117</v>
      </c>
      <c r="Z397" t="s">
        <v>35</v>
      </c>
    </row>
    <row r="398" spans="2:26" ht="60" customHeight="1" x14ac:dyDescent="0.25">
      <c r="B398" t="s">
        <v>1074</v>
      </c>
      <c r="C398" t="s">
        <v>1075</v>
      </c>
      <c r="D398" t="s">
        <v>1143</v>
      </c>
      <c r="E398" t="s">
        <v>26</v>
      </c>
      <c r="F398" t="s">
        <v>27</v>
      </c>
      <c r="G398" t="s">
        <v>28</v>
      </c>
      <c r="H398" t="s">
        <v>299</v>
      </c>
      <c r="I398" t="s">
        <v>30</v>
      </c>
      <c r="J398" t="s">
        <v>1077</v>
      </c>
      <c r="K398" t="s">
        <v>1114</v>
      </c>
      <c r="M398" t="s">
        <v>1115</v>
      </c>
      <c r="N398" t="s">
        <v>1092</v>
      </c>
      <c r="O398">
        <v>2</v>
      </c>
      <c r="P398" t="s">
        <v>35</v>
      </c>
      <c r="Q398" t="s">
        <v>35</v>
      </c>
      <c r="R398" t="s">
        <v>36</v>
      </c>
      <c r="S398" t="s">
        <v>1116</v>
      </c>
      <c r="T398" t="s">
        <v>1082</v>
      </c>
      <c r="U398" t="s">
        <v>35</v>
      </c>
      <c r="V398">
        <v>159.9</v>
      </c>
      <c r="W398">
        <f t="shared" si="6"/>
        <v>319.8</v>
      </c>
      <c r="X398" t="s">
        <v>39</v>
      </c>
      <c r="Y398" t="s">
        <v>1117</v>
      </c>
      <c r="Z398" t="s">
        <v>35</v>
      </c>
    </row>
    <row r="399" spans="2:26" ht="60" customHeight="1" x14ac:dyDescent="0.25">
      <c r="B399" t="s">
        <v>1144</v>
      </c>
      <c r="C399" t="s">
        <v>1145</v>
      </c>
      <c r="D399" t="s">
        <v>1146</v>
      </c>
      <c r="E399" t="s">
        <v>26</v>
      </c>
      <c r="F399" t="s">
        <v>27</v>
      </c>
      <c r="G399" t="s">
        <v>28</v>
      </c>
      <c r="H399" t="s">
        <v>299</v>
      </c>
      <c r="I399" t="s">
        <v>219</v>
      </c>
      <c r="J399" t="s">
        <v>613</v>
      </c>
      <c r="K399" t="s">
        <v>1147</v>
      </c>
      <c r="M399" t="s">
        <v>35</v>
      </c>
      <c r="N399" t="s">
        <v>99</v>
      </c>
      <c r="O399">
        <v>2</v>
      </c>
      <c r="P399" t="s">
        <v>35</v>
      </c>
      <c r="Q399" t="s">
        <v>35</v>
      </c>
      <c r="R399" t="s">
        <v>36</v>
      </c>
      <c r="S399" t="s">
        <v>1148</v>
      </c>
      <c r="T399" t="s">
        <v>35</v>
      </c>
      <c r="U399" t="s">
        <v>35</v>
      </c>
      <c r="V399">
        <v>84.9</v>
      </c>
      <c r="W399">
        <f t="shared" si="6"/>
        <v>169.8</v>
      </c>
      <c r="X399" t="s">
        <v>39</v>
      </c>
      <c r="Y399" t="s">
        <v>35</v>
      </c>
      <c r="Z399" t="s">
        <v>35</v>
      </c>
    </row>
    <row r="400" spans="2:26" ht="60" customHeight="1" x14ac:dyDescent="0.25">
      <c r="B400" t="s">
        <v>1144</v>
      </c>
      <c r="C400" t="s">
        <v>1145</v>
      </c>
      <c r="D400" t="s">
        <v>1149</v>
      </c>
      <c r="E400" t="s">
        <v>26</v>
      </c>
      <c r="F400" t="s">
        <v>27</v>
      </c>
      <c r="G400" t="s">
        <v>28</v>
      </c>
      <c r="H400" t="s">
        <v>299</v>
      </c>
      <c r="I400" t="s">
        <v>219</v>
      </c>
      <c r="J400" t="s">
        <v>613</v>
      </c>
      <c r="K400" t="s">
        <v>1150</v>
      </c>
      <c r="M400" t="s">
        <v>1151</v>
      </c>
      <c r="N400" t="s">
        <v>59</v>
      </c>
      <c r="O400">
        <v>1</v>
      </c>
      <c r="P400" t="s">
        <v>35</v>
      </c>
      <c r="Q400" t="s">
        <v>35</v>
      </c>
      <c r="R400" t="s">
        <v>36</v>
      </c>
      <c r="S400" t="s">
        <v>1152</v>
      </c>
      <c r="T400" t="s">
        <v>159</v>
      </c>
      <c r="U400" t="s">
        <v>35</v>
      </c>
      <c r="V400">
        <v>74.900000000000006</v>
      </c>
      <c r="W400">
        <f t="shared" si="6"/>
        <v>74.900000000000006</v>
      </c>
      <c r="X400" t="s">
        <v>39</v>
      </c>
      <c r="Y400" t="s">
        <v>35</v>
      </c>
      <c r="Z400" t="s">
        <v>35</v>
      </c>
    </row>
    <row r="401" spans="2:26" ht="60" customHeight="1" x14ac:dyDescent="0.25">
      <c r="B401" t="s">
        <v>1144</v>
      </c>
      <c r="C401" t="s">
        <v>1145</v>
      </c>
      <c r="D401" t="s">
        <v>1153</v>
      </c>
      <c r="E401" t="s">
        <v>26</v>
      </c>
      <c r="F401" t="s">
        <v>27</v>
      </c>
      <c r="G401" t="s">
        <v>28</v>
      </c>
      <c r="H401" t="s">
        <v>299</v>
      </c>
      <c r="I401" t="s">
        <v>219</v>
      </c>
      <c r="J401" t="s">
        <v>613</v>
      </c>
      <c r="K401" t="s">
        <v>1154</v>
      </c>
      <c r="M401" t="s">
        <v>35</v>
      </c>
      <c r="N401" t="s">
        <v>99</v>
      </c>
      <c r="O401">
        <v>1</v>
      </c>
      <c r="P401" t="s">
        <v>35</v>
      </c>
      <c r="Q401" t="s">
        <v>35</v>
      </c>
      <c r="R401" t="s">
        <v>36</v>
      </c>
      <c r="S401" t="s">
        <v>1155</v>
      </c>
      <c r="T401" t="s">
        <v>35</v>
      </c>
      <c r="U401" t="s">
        <v>35</v>
      </c>
      <c r="V401">
        <v>109.9</v>
      </c>
      <c r="W401">
        <f t="shared" si="6"/>
        <v>109.9</v>
      </c>
      <c r="X401" t="s">
        <v>39</v>
      </c>
      <c r="Y401" t="s">
        <v>35</v>
      </c>
      <c r="Z401" t="s">
        <v>35</v>
      </c>
    </row>
    <row r="402" spans="2:26" ht="60" customHeight="1" x14ac:dyDescent="0.25">
      <c r="B402" t="s">
        <v>1144</v>
      </c>
      <c r="C402" t="s">
        <v>1145</v>
      </c>
      <c r="D402" t="s">
        <v>1156</v>
      </c>
      <c r="E402" t="s">
        <v>26</v>
      </c>
      <c r="F402" t="s">
        <v>27</v>
      </c>
      <c r="G402" t="s">
        <v>28</v>
      </c>
      <c r="H402" t="s">
        <v>299</v>
      </c>
      <c r="I402" t="s">
        <v>219</v>
      </c>
      <c r="J402" t="s">
        <v>613</v>
      </c>
      <c r="K402" t="s">
        <v>1154</v>
      </c>
      <c r="M402" t="s">
        <v>35</v>
      </c>
      <c r="N402" t="s">
        <v>49</v>
      </c>
      <c r="O402">
        <v>1</v>
      </c>
      <c r="P402" t="s">
        <v>35</v>
      </c>
      <c r="Q402" t="s">
        <v>35</v>
      </c>
      <c r="R402" t="s">
        <v>36</v>
      </c>
      <c r="S402" t="s">
        <v>1155</v>
      </c>
      <c r="T402" t="s">
        <v>35</v>
      </c>
      <c r="U402" t="s">
        <v>35</v>
      </c>
      <c r="V402">
        <v>109.9</v>
      </c>
      <c r="W402">
        <f t="shared" si="6"/>
        <v>109.9</v>
      </c>
      <c r="X402" t="s">
        <v>39</v>
      </c>
      <c r="Y402" t="s">
        <v>35</v>
      </c>
      <c r="Z402" t="s">
        <v>35</v>
      </c>
    </row>
    <row r="403" spans="2:26" ht="60" customHeight="1" x14ac:dyDescent="0.25">
      <c r="B403" t="s">
        <v>1144</v>
      </c>
      <c r="C403" t="s">
        <v>1145</v>
      </c>
      <c r="D403" t="s">
        <v>1157</v>
      </c>
      <c r="E403" t="s">
        <v>26</v>
      </c>
      <c r="F403" t="s">
        <v>27</v>
      </c>
      <c r="G403" t="s">
        <v>28</v>
      </c>
      <c r="H403" t="s">
        <v>299</v>
      </c>
      <c r="I403" t="s">
        <v>219</v>
      </c>
      <c r="J403" t="s">
        <v>613</v>
      </c>
      <c r="K403" t="s">
        <v>1154</v>
      </c>
      <c r="M403" t="s">
        <v>35</v>
      </c>
      <c r="N403" t="s">
        <v>49</v>
      </c>
      <c r="O403">
        <v>1</v>
      </c>
      <c r="P403" t="s">
        <v>35</v>
      </c>
      <c r="Q403" t="s">
        <v>35</v>
      </c>
      <c r="R403" t="s">
        <v>36</v>
      </c>
      <c r="S403" t="s">
        <v>1155</v>
      </c>
      <c r="T403" t="s">
        <v>35</v>
      </c>
      <c r="U403" t="s">
        <v>35</v>
      </c>
      <c r="V403">
        <v>109.9</v>
      </c>
      <c r="W403">
        <f t="shared" si="6"/>
        <v>109.9</v>
      </c>
      <c r="X403" t="s">
        <v>39</v>
      </c>
      <c r="Y403" t="s">
        <v>35</v>
      </c>
      <c r="Z403" t="s">
        <v>35</v>
      </c>
    </row>
    <row r="404" spans="2:26" ht="60" customHeight="1" x14ac:dyDescent="0.25">
      <c r="B404" t="s">
        <v>1144</v>
      </c>
      <c r="C404" t="s">
        <v>1145</v>
      </c>
      <c r="D404" t="s">
        <v>1158</v>
      </c>
      <c r="E404" t="s">
        <v>26</v>
      </c>
      <c r="F404" t="s">
        <v>27</v>
      </c>
      <c r="G404" t="s">
        <v>28</v>
      </c>
      <c r="H404" t="s">
        <v>299</v>
      </c>
      <c r="I404" t="s">
        <v>219</v>
      </c>
      <c r="J404" t="s">
        <v>613</v>
      </c>
      <c r="K404" t="s">
        <v>1150</v>
      </c>
      <c r="M404" t="s">
        <v>1151</v>
      </c>
      <c r="N404" t="s">
        <v>49</v>
      </c>
      <c r="O404">
        <v>1</v>
      </c>
      <c r="P404" t="s">
        <v>35</v>
      </c>
      <c r="Q404" t="s">
        <v>35</v>
      </c>
      <c r="R404" t="s">
        <v>36</v>
      </c>
      <c r="S404" t="s">
        <v>1152</v>
      </c>
      <c r="T404" t="s">
        <v>159</v>
      </c>
      <c r="U404" t="s">
        <v>35</v>
      </c>
      <c r="V404">
        <v>74.900000000000006</v>
      </c>
      <c r="W404">
        <f t="shared" si="6"/>
        <v>74.900000000000006</v>
      </c>
      <c r="X404" t="s">
        <v>39</v>
      </c>
      <c r="Y404" t="s">
        <v>35</v>
      </c>
      <c r="Z404" t="s">
        <v>35</v>
      </c>
    </row>
    <row r="405" spans="2:26" ht="60" customHeight="1" x14ac:dyDescent="0.25">
      <c r="B405" t="s">
        <v>1144</v>
      </c>
      <c r="C405" t="s">
        <v>1145</v>
      </c>
      <c r="D405" t="s">
        <v>1159</v>
      </c>
      <c r="E405" t="s">
        <v>26</v>
      </c>
      <c r="F405" t="s">
        <v>27</v>
      </c>
      <c r="G405" t="s">
        <v>28</v>
      </c>
      <c r="H405" t="s">
        <v>299</v>
      </c>
      <c r="I405" t="s">
        <v>219</v>
      </c>
      <c r="J405" t="s">
        <v>613</v>
      </c>
      <c r="K405" t="s">
        <v>1154</v>
      </c>
      <c r="M405" t="s">
        <v>35</v>
      </c>
      <c r="N405" t="s">
        <v>99</v>
      </c>
      <c r="O405">
        <v>2</v>
      </c>
      <c r="P405" t="s">
        <v>35</v>
      </c>
      <c r="Q405" t="s">
        <v>35</v>
      </c>
      <c r="R405" t="s">
        <v>36</v>
      </c>
      <c r="S405" t="s">
        <v>1155</v>
      </c>
      <c r="T405" t="s">
        <v>35</v>
      </c>
      <c r="U405" t="s">
        <v>35</v>
      </c>
      <c r="V405">
        <v>109.9</v>
      </c>
      <c r="W405">
        <f t="shared" si="6"/>
        <v>219.8</v>
      </c>
      <c r="X405" t="s">
        <v>39</v>
      </c>
      <c r="Y405" t="s">
        <v>35</v>
      </c>
      <c r="Z405" t="s">
        <v>35</v>
      </c>
    </row>
    <row r="406" spans="2:26" ht="60" customHeight="1" x14ac:dyDescent="0.25">
      <c r="B406" t="s">
        <v>1144</v>
      </c>
      <c r="C406" t="s">
        <v>1145</v>
      </c>
      <c r="D406" t="s">
        <v>1160</v>
      </c>
      <c r="E406" t="s">
        <v>26</v>
      </c>
      <c r="F406" t="s">
        <v>27</v>
      </c>
      <c r="G406" t="s">
        <v>28</v>
      </c>
      <c r="H406" t="s">
        <v>299</v>
      </c>
      <c r="I406" t="s">
        <v>219</v>
      </c>
      <c r="J406" t="s">
        <v>613</v>
      </c>
      <c r="K406" t="s">
        <v>619</v>
      </c>
      <c r="M406" t="s">
        <v>620</v>
      </c>
      <c r="N406" t="s">
        <v>578</v>
      </c>
      <c r="O406">
        <v>1</v>
      </c>
      <c r="P406" t="s">
        <v>35</v>
      </c>
      <c r="Q406" t="s">
        <v>35</v>
      </c>
      <c r="R406" t="s">
        <v>36</v>
      </c>
      <c r="S406" t="s">
        <v>621</v>
      </c>
      <c r="T406" t="s">
        <v>101</v>
      </c>
      <c r="U406" t="s">
        <v>35</v>
      </c>
      <c r="V406">
        <v>89.9</v>
      </c>
      <c r="W406">
        <f t="shared" si="6"/>
        <v>89.9</v>
      </c>
      <c r="X406" t="s">
        <v>39</v>
      </c>
      <c r="Y406" t="s">
        <v>622</v>
      </c>
      <c r="Z406" t="s">
        <v>35</v>
      </c>
    </row>
    <row r="407" spans="2:26" ht="60" customHeight="1" x14ac:dyDescent="0.25">
      <c r="B407" t="s">
        <v>1144</v>
      </c>
      <c r="C407" t="s">
        <v>1145</v>
      </c>
      <c r="D407" t="s">
        <v>1161</v>
      </c>
      <c r="E407" t="s">
        <v>26</v>
      </c>
      <c r="F407" t="s">
        <v>27</v>
      </c>
      <c r="G407" t="s">
        <v>28</v>
      </c>
      <c r="H407" t="s">
        <v>299</v>
      </c>
      <c r="I407" t="s">
        <v>219</v>
      </c>
      <c r="J407" t="s">
        <v>613</v>
      </c>
      <c r="K407" t="s">
        <v>1162</v>
      </c>
      <c r="M407" t="s">
        <v>147</v>
      </c>
      <c r="N407" t="s">
        <v>34</v>
      </c>
      <c r="O407">
        <v>1</v>
      </c>
      <c r="P407" t="s">
        <v>35</v>
      </c>
      <c r="Q407" t="s">
        <v>35</v>
      </c>
      <c r="R407" t="s">
        <v>36</v>
      </c>
      <c r="S407" t="s">
        <v>1163</v>
      </c>
      <c r="T407" t="s">
        <v>133</v>
      </c>
      <c r="U407" t="s">
        <v>35</v>
      </c>
      <c r="V407">
        <v>139.9</v>
      </c>
      <c r="W407">
        <f t="shared" si="6"/>
        <v>139.9</v>
      </c>
      <c r="X407" t="s">
        <v>39</v>
      </c>
      <c r="Y407" t="s">
        <v>1164</v>
      </c>
      <c r="Z407" t="s">
        <v>35</v>
      </c>
    </row>
    <row r="408" spans="2:26" ht="60" customHeight="1" x14ac:dyDescent="0.25">
      <c r="B408" t="s">
        <v>1144</v>
      </c>
      <c r="C408" t="s">
        <v>1145</v>
      </c>
      <c r="D408" t="s">
        <v>1165</v>
      </c>
      <c r="E408" t="s">
        <v>26</v>
      </c>
      <c r="F408" t="s">
        <v>27</v>
      </c>
      <c r="G408" t="s">
        <v>28</v>
      </c>
      <c r="H408" t="s">
        <v>299</v>
      </c>
      <c r="I408" t="s">
        <v>219</v>
      </c>
      <c r="J408" t="s">
        <v>613</v>
      </c>
      <c r="K408" t="s">
        <v>1154</v>
      </c>
      <c r="M408" t="s">
        <v>35</v>
      </c>
      <c r="N408" t="s">
        <v>59</v>
      </c>
      <c r="O408">
        <v>2</v>
      </c>
      <c r="P408" t="s">
        <v>35</v>
      </c>
      <c r="Q408" t="s">
        <v>35</v>
      </c>
      <c r="R408" t="s">
        <v>36</v>
      </c>
      <c r="S408" t="s">
        <v>1155</v>
      </c>
      <c r="T408" t="s">
        <v>35</v>
      </c>
      <c r="U408" t="s">
        <v>35</v>
      </c>
      <c r="V408">
        <v>109.9</v>
      </c>
      <c r="W408">
        <f t="shared" si="6"/>
        <v>219.8</v>
      </c>
      <c r="X408" t="s">
        <v>39</v>
      </c>
      <c r="Y408" t="s">
        <v>35</v>
      </c>
      <c r="Z408" t="s">
        <v>35</v>
      </c>
    </row>
    <row r="409" spans="2:26" ht="60" customHeight="1" x14ac:dyDescent="0.25">
      <c r="B409" t="s">
        <v>1144</v>
      </c>
      <c r="C409" t="s">
        <v>1145</v>
      </c>
      <c r="D409" t="s">
        <v>1166</v>
      </c>
      <c r="E409" t="s">
        <v>26</v>
      </c>
      <c r="F409" t="s">
        <v>27</v>
      </c>
      <c r="G409" t="s">
        <v>28</v>
      </c>
      <c r="H409" t="s">
        <v>299</v>
      </c>
      <c r="I409" t="s">
        <v>219</v>
      </c>
      <c r="J409" t="s">
        <v>613</v>
      </c>
      <c r="K409" t="s">
        <v>1167</v>
      </c>
      <c r="M409" t="s">
        <v>1065</v>
      </c>
      <c r="N409" t="s">
        <v>34</v>
      </c>
      <c r="O409">
        <v>1</v>
      </c>
      <c r="P409" t="s">
        <v>35</v>
      </c>
      <c r="Q409" t="s">
        <v>35</v>
      </c>
      <c r="R409" t="s">
        <v>36</v>
      </c>
      <c r="S409" t="s">
        <v>1168</v>
      </c>
      <c r="T409" t="s">
        <v>101</v>
      </c>
      <c r="U409" t="s">
        <v>35</v>
      </c>
      <c r="V409">
        <v>79.900000000000006</v>
      </c>
      <c r="W409">
        <f t="shared" si="6"/>
        <v>79.900000000000006</v>
      </c>
      <c r="X409" t="s">
        <v>39</v>
      </c>
      <c r="Y409" t="s">
        <v>35</v>
      </c>
      <c r="Z409" t="s">
        <v>35</v>
      </c>
    </row>
    <row r="410" spans="2:26" ht="60" customHeight="1" x14ac:dyDescent="0.25">
      <c r="B410" t="s">
        <v>1144</v>
      </c>
      <c r="C410" t="s">
        <v>1145</v>
      </c>
      <c r="D410" t="s">
        <v>1169</v>
      </c>
      <c r="E410" t="s">
        <v>26</v>
      </c>
      <c r="F410" t="s">
        <v>27</v>
      </c>
      <c r="G410" t="s">
        <v>28</v>
      </c>
      <c r="H410" t="s">
        <v>299</v>
      </c>
      <c r="I410" t="s">
        <v>219</v>
      </c>
      <c r="J410" t="s">
        <v>613</v>
      </c>
      <c r="K410" t="s">
        <v>1167</v>
      </c>
      <c r="M410" t="s">
        <v>1065</v>
      </c>
      <c r="N410" t="s">
        <v>59</v>
      </c>
      <c r="O410">
        <v>1</v>
      </c>
      <c r="P410" t="s">
        <v>35</v>
      </c>
      <c r="Q410" t="s">
        <v>35</v>
      </c>
      <c r="R410" t="s">
        <v>36</v>
      </c>
      <c r="S410" t="s">
        <v>1168</v>
      </c>
      <c r="T410" t="s">
        <v>101</v>
      </c>
      <c r="U410" t="s">
        <v>35</v>
      </c>
      <c r="V410">
        <v>79.900000000000006</v>
      </c>
      <c r="W410">
        <f t="shared" si="6"/>
        <v>79.900000000000006</v>
      </c>
      <c r="X410" t="s">
        <v>39</v>
      </c>
      <c r="Y410" t="s">
        <v>35</v>
      </c>
      <c r="Z410" t="s">
        <v>35</v>
      </c>
    </row>
    <row r="411" spans="2:26" ht="60" customHeight="1" x14ac:dyDescent="0.25">
      <c r="B411" t="s">
        <v>1144</v>
      </c>
      <c r="C411" t="s">
        <v>1145</v>
      </c>
      <c r="D411" t="s">
        <v>1170</v>
      </c>
      <c r="E411" t="s">
        <v>26</v>
      </c>
      <c r="F411" t="s">
        <v>27</v>
      </c>
      <c r="G411" t="s">
        <v>28</v>
      </c>
      <c r="H411" t="s">
        <v>299</v>
      </c>
      <c r="I411" t="s">
        <v>219</v>
      </c>
      <c r="J411" t="s">
        <v>613</v>
      </c>
      <c r="K411" t="s">
        <v>1162</v>
      </c>
      <c r="M411" t="s">
        <v>147</v>
      </c>
      <c r="N411" t="s">
        <v>59</v>
      </c>
      <c r="O411">
        <v>1</v>
      </c>
      <c r="P411" t="s">
        <v>35</v>
      </c>
      <c r="Q411" t="s">
        <v>35</v>
      </c>
      <c r="R411" t="s">
        <v>36</v>
      </c>
      <c r="S411" t="s">
        <v>1163</v>
      </c>
      <c r="T411" t="s">
        <v>133</v>
      </c>
      <c r="U411" t="s">
        <v>35</v>
      </c>
      <c r="V411">
        <v>139.9</v>
      </c>
      <c r="W411">
        <f t="shared" si="6"/>
        <v>139.9</v>
      </c>
      <c r="X411" t="s">
        <v>39</v>
      </c>
      <c r="Y411" t="s">
        <v>1164</v>
      </c>
      <c r="Z411" t="s">
        <v>35</v>
      </c>
    </row>
    <row r="412" spans="2:26" ht="60" customHeight="1" x14ac:dyDescent="0.25">
      <c r="B412" t="s">
        <v>1144</v>
      </c>
      <c r="C412" t="s">
        <v>1145</v>
      </c>
      <c r="D412" t="s">
        <v>1171</v>
      </c>
      <c r="E412" t="s">
        <v>26</v>
      </c>
      <c r="F412" t="s">
        <v>27</v>
      </c>
      <c r="G412" t="s">
        <v>28</v>
      </c>
      <c r="H412" t="s">
        <v>299</v>
      </c>
      <c r="I412" t="s">
        <v>219</v>
      </c>
      <c r="J412" t="s">
        <v>613</v>
      </c>
      <c r="K412" t="s">
        <v>1172</v>
      </c>
      <c r="M412" t="s">
        <v>147</v>
      </c>
      <c r="N412" t="s">
        <v>34</v>
      </c>
      <c r="O412">
        <v>1</v>
      </c>
      <c r="P412" t="s">
        <v>35</v>
      </c>
      <c r="Q412" t="s">
        <v>35</v>
      </c>
      <c r="R412" t="s">
        <v>36</v>
      </c>
      <c r="S412" t="s">
        <v>1173</v>
      </c>
      <c r="T412" t="s">
        <v>233</v>
      </c>
      <c r="U412" t="s">
        <v>35</v>
      </c>
      <c r="V412">
        <v>159.9</v>
      </c>
      <c r="W412">
        <f t="shared" si="6"/>
        <v>159.9</v>
      </c>
      <c r="X412" t="s">
        <v>39</v>
      </c>
      <c r="Y412" t="s">
        <v>1174</v>
      </c>
      <c r="Z412" t="s">
        <v>35</v>
      </c>
    </row>
    <row r="413" spans="2:26" ht="60" customHeight="1" x14ac:dyDescent="0.25">
      <c r="B413" t="s">
        <v>1144</v>
      </c>
      <c r="C413" t="s">
        <v>1145</v>
      </c>
      <c r="D413" t="s">
        <v>1175</v>
      </c>
      <c r="E413" t="s">
        <v>26</v>
      </c>
      <c r="F413" t="s">
        <v>27</v>
      </c>
      <c r="G413" t="s">
        <v>28</v>
      </c>
      <c r="H413" t="s">
        <v>299</v>
      </c>
      <c r="I413" t="s">
        <v>219</v>
      </c>
      <c r="J413" t="s">
        <v>613</v>
      </c>
      <c r="K413" t="s">
        <v>1172</v>
      </c>
      <c r="M413" t="s">
        <v>147</v>
      </c>
      <c r="N413" t="s">
        <v>49</v>
      </c>
      <c r="O413">
        <v>1</v>
      </c>
      <c r="P413" t="s">
        <v>35</v>
      </c>
      <c r="Q413" t="s">
        <v>35</v>
      </c>
      <c r="R413" t="s">
        <v>36</v>
      </c>
      <c r="S413" t="s">
        <v>1173</v>
      </c>
      <c r="T413" t="s">
        <v>233</v>
      </c>
      <c r="U413" t="s">
        <v>35</v>
      </c>
      <c r="V413">
        <v>159.9</v>
      </c>
      <c r="W413">
        <f t="shared" si="6"/>
        <v>159.9</v>
      </c>
      <c r="X413" t="s">
        <v>39</v>
      </c>
      <c r="Y413" t="s">
        <v>1174</v>
      </c>
      <c r="Z413" t="s">
        <v>35</v>
      </c>
    </row>
    <row r="414" spans="2:26" ht="60" customHeight="1" x14ac:dyDescent="0.25">
      <c r="B414" t="s">
        <v>1144</v>
      </c>
      <c r="C414" t="s">
        <v>1145</v>
      </c>
      <c r="D414" t="s">
        <v>1176</v>
      </c>
      <c r="E414" t="s">
        <v>26</v>
      </c>
      <c r="F414" t="s">
        <v>27</v>
      </c>
      <c r="G414" t="s">
        <v>28</v>
      </c>
      <c r="H414" t="s">
        <v>299</v>
      </c>
      <c r="I414" t="s">
        <v>219</v>
      </c>
      <c r="J414" t="s">
        <v>613</v>
      </c>
      <c r="K414" t="s">
        <v>1172</v>
      </c>
      <c r="M414" t="s">
        <v>147</v>
      </c>
      <c r="N414" t="s">
        <v>99</v>
      </c>
      <c r="O414">
        <v>1</v>
      </c>
      <c r="P414" t="s">
        <v>35</v>
      </c>
      <c r="Q414" t="s">
        <v>35</v>
      </c>
      <c r="R414" t="s">
        <v>36</v>
      </c>
      <c r="S414" t="s">
        <v>1173</v>
      </c>
      <c r="T414" t="s">
        <v>233</v>
      </c>
      <c r="U414" t="s">
        <v>35</v>
      </c>
      <c r="V414">
        <v>159.9</v>
      </c>
      <c r="W414">
        <f t="shared" si="6"/>
        <v>159.9</v>
      </c>
      <c r="X414" t="s">
        <v>39</v>
      </c>
      <c r="Y414" t="s">
        <v>1174</v>
      </c>
      <c r="Z414" t="s">
        <v>35</v>
      </c>
    </row>
    <row r="415" spans="2:26" ht="60" customHeight="1" x14ac:dyDescent="0.25">
      <c r="B415" t="s">
        <v>1144</v>
      </c>
      <c r="C415" t="s">
        <v>1145</v>
      </c>
      <c r="D415" t="s">
        <v>1177</v>
      </c>
      <c r="E415" t="s">
        <v>26</v>
      </c>
      <c r="F415" t="s">
        <v>27</v>
      </c>
      <c r="G415" t="s">
        <v>28</v>
      </c>
      <c r="H415" t="s">
        <v>299</v>
      </c>
      <c r="I415" t="s">
        <v>219</v>
      </c>
      <c r="J415" t="s">
        <v>613</v>
      </c>
      <c r="K415" t="s">
        <v>1178</v>
      </c>
      <c r="M415" t="s">
        <v>1065</v>
      </c>
      <c r="N415" t="s">
        <v>34</v>
      </c>
      <c r="O415">
        <v>1</v>
      </c>
      <c r="P415" t="s">
        <v>35</v>
      </c>
      <c r="Q415" t="s">
        <v>35</v>
      </c>
      <c r="R415" t="s">
        <v>36</v>
      </c>
      <c r="S415" t="s">
        <v>1148</v>
      </c>
      <c r="T415" t="s">
        <v>159</v>
      </c>
      <c r="U415" t="s">
        <v>35</v>
      </c>
      <c r="V415">
        <v>109.9</v>
      </c>
      <c r="W415">
        <f t="shared" si="6"/>
        <v>109.9</v>
      </c>
      <c r="X415" t="s">
        <v>39</v>
      </c>
      <c r="Y415" t="s">
        <v>35</v>
      </c>
      <c r="Z415" t="s">
        <v>35</v>
      </c>
    </row>
    <row r="416" spans="2:26" ht="60" customHeight="1" x14ac:dyDescent="0.25">
      <c r="B416" t="s">
        <v>1144</v>
      </c>
      <c r="C416" t="s">
        <v>1145</v>
      </c>
      <c r="D416" t="s">
        <v>1179</v>
      </c>
      <c r="E416" t="s">
        <v>26</v>
      </c>
      <c r="F416" t="s">
        <v>27</v>
      </c>
      <c r="G416" t="s">
        <v>28</v>
      </c>
      <c r="H416" t="s">
        <v>299</v>
      </c>
      <c r="I416" t="s">
        <v>219</v>
      </c>
      <c r="J416" t="s">
        <v>613</v>
      </c>
      <c r="K416" t="s">
        <v>1154</v>
      </c>
      <c r="M416" t="s">
        <v>35</v>
      </c>
      <c r="N416" t="s">
        <v>59</v>
      </c>
      <c r="O416">
        <v>1</v>
      </c>
      <c r="P416" t="s">
        <v>35</v>
      </c>
      <c r="Q416" t="s">
        <v>35</v>
      </c>
      <c r="R416" t="s">
        <v>36</v>
      </c>
      <c r="S416" t="s">
        <v>1155</v>
      </c>
      <c r="T416" t="s">
        <v>35</v>
      </c>
      <c r="U416" t="s">
        <v>35</v>
      </c>
      <c r="V416">
        <v>109.9</v>
      </c>
      <c r="W416">
        <f t="shared" si="6"/>
        <v>109.9</v>
      </c>
      <c r="X416" t="s">
        <v>39</v>
      </c>
      <c r="Y416" t="s">
        <v>35</v>
      </c>
      <c r="Z416" t="s">
        <v>35</v>
      </c>
    </row>
    <row r="417" spans="2:26" ht="60" customHeight="1" x14ac:dyDescent="0.25">
      <c r="B417" t="s">
        <v>1144</v>
      </c>
      <c r="C417" t="s">
        <v>1145</v>
      </c>
      <c r="D417" t="s">
        <v>1180</v>
      </c>
      <c r="E417" t="s">
        <v>26</v>
      </c>
      <c r="F417" t="s">
        <v>27</v>
      </c>
      <c r="G417" t="s">
        <v>28</v>
      </c>
      <c r="H417" t="s">
        <v>299</v>
      </c>
      <c r="I417" t="s">
        <v>219</v>
      </c>
      <c r="J417" t="s">
        <v>613</v>
      </c>
      <c r="K417" t="s">
        <v>1154</v>
      </c>
      <c r="M417" t="s">
        <v>35</v>
      </c>
      <c r="N417" t="s">
        <v>34</v>
      </c>
      <c r="O417">
        <v>3</v>
      </c>
      <c r="P417" t="s">
        <v>35</v>
      </c>
      <c r="Q417" t="s">
        <v>35</v>
      </c>
      <c r="R417" t="s">
        <v>36</v>
      </c>
      <c r="S417" t="s">
        <v>1155</v>
      </c>
      <c r="T417" t="s">
        <v>35</v>
      </c>
      <c r="U417" t="s">
        <v>35</v>
      </c>
      <c r="V417">
        <v>109.9</v>
      </c>
      <c r="W417">
        <f t="shared" si="6"/>
        <v>329.70000000000005</v>
      </c>
      <c r="X417" t="s">
        <v>39</v>
      </c>
      <c r="Y417" t="s">
        <v>35</v>
      </c>
      <c r="Z417" t="s">
        <v>35</v>
      </c>
    </row>
    <row r="418" spans="2:26" ht="60" customHeight="1" x14ac:dyDescent="0.25">
      <c r="B418" t="s">
        <v>1144</v>
      </c>
      <c r="C418" t="s">
        <v>1145</v>
      </c>
      <c r="D418" t="s">
        <v>1181</v>
      </c>
      <c r="E418" t="s">
        <v>26</v>
      </c>
      <c r="F418" t="s">
        <v>27</v>
      </c>
      <c r="G418" t="s">
        <v>28</v>
      </c>
      <c r="H418" t="s">
        <v>299</v>
      </c>
      <c r="I418" t="s">
        <v>219</v>
      </c>
      <c r="J418" t="s">
        <v>613</v>
      </c>
      <c r="K418" t="s">
        <v>1178</v>
      </c>
      <c r="M418" t="s">
        <v>1065</v>
      </c>
      <c r="N418" t="s">
        <v>49</v>
      </c>
      <c r="O418">
        <v>2</v>
      </c>
      <c r="P418" t="s">
        <v>35</v>
      </c>
      <c r="Q418" t="s">
        <v>35</v>
      </c>
      <c r="R418" t="s">
        <v>36</v>
      </c>
      <c r="S418" t="s">
        <v>1148</v>
      </c>
      <c r="T418" t="s">
        <v>159</v>
      </c>
      <c r="U418" t="s">
        <v>35</v>
      </c>
      <c r="V418">
        <v>109.9</v>
      </c>
      <c r="W418">
        <f t="shared" si="6"/>
        <v>219.8</v>
      </c>
      <c r="X418" t="s">
        <v>39</v>
      </c>
      <c r="Y418" t="s">
        <v>35</v>
      </c>
      <c r="Z418" t="s">
        <v>35</v>
      </c>
    </row>
    <row r="419" spans="2:26" ht="60" customHeight="1" x14ac:dyDescent="0.25">
      <c r="B419" t="s">
        <v>1144</v>
      </c>
      <c r="C419" t="s">
        <v>1145</v>
      </c>
      <c r="D419" t="s">
        <v>1182</v>
      </c>
      <c r="E419" t="s">
        <v>26</v>
      </c>
      <c r="F419" t="s">
        <v>27</v>
      </c>
      <c r="G419" t="s">
        <v>28</v>
      </c>
      <c r="H419" t="s">
        <v>299</v>
      </c>
      <c r="I419" t="s">
        <v>219</v>
      </c>
      <c r="J419" t="s">
        <v>613</v>
      </c>
      <c r="K419" t="s">
        <v>1183</v>
      </c>
      <c r="M419" t="s">
        <v>1184</v>
      </c>
      <c r="N419" t="s">
        <v>49</v>
      </c>
      <c r="O419">
        <v>1</v>
      </c>
      <c r="P419" t="s">
        <v>35</v>
      </c>
      <c r="Q419" t="s">
        <v>35</v>
      </c>
      <c r="R419" t="s">
        <v>36</v>
      </c>
      <c r="S419" t="s">
        <v>1185</v>
      </c>
      <c r="T419" t="s">
        <v>139</v>
      </c>
      <c r="U419" t="s">
        <v>35</v>
      </c>
      <c r="V419">
        <v>109.9</v>
      </c>
      <c r="W419">
        <f t="shared" si="6"/>
        <v>109.9</v>
      </c>
      <c r="X419" t="s">
        <v>39</v>
      </c>
      <c r="Y419" t="s">
        <v>1186</v>
      </c>
      <c r="Z419" t="s">
        <v>35</v>
      </c>
    </row>
    <row r="420" spans="2:26" ht="60" customHeight="1" x14ac:dyDescent="0.25">
      <c r="B420" t="s">
        <v>1144</v>
      </c>
      <c r="C420" t="s">
        <v>1145</v>
      </c>
      <c r="D420" t="s">
        <v>1187</v>
      </c>
      <c r="E420" t="s">
        <v>26</v>
      </c>
      <c r="F420" t="s">
        <v>27</v>
      </c>
      <c r="G420" t="s">
        <v>28</v>
      </c>
      <c r="H420" t="s">
        <v>299</v>
      </c>
      <c r="I420" t="s">
        <v>219</v>
      </c>
      <c r="J420" t="s">
        <v>613</v>
      </c>
      <c r="K420" t="s">
        <v>1188</v>
      </c>
      <c r="M420" t="s">
        <v>1189</v>
      </c>
      <c r="N420" t="s">
        <v>670</v>
      </c>
      <c r="O420">
        <v>1</v>
      </c>
      <c r="P420" t="s">
        <v>35</v>
      </c>
      <c r="Q420" t="s">
        <v>35</v>
      </c>
      <c r="R420" t="s">
        <v>36</v>
      </c>
      <c r="S420" t="s">
        <v>1190</v>
      </c>
      <c r="T420" t="s">
        <v>133</v>
      </c>
      <c r="U420" t="s">
        <v>1191</v>
      </c>
      <c r="V420">
        <v>159.9</v>
      </c>
      <c r="W420">
        <f t="shared" si="6"/>
        <v>159.9</v>
      </c>
      <c r="X420" t="s">
        <v>39</v>
      </c>
      <c r="Y420" t="s">
        <v>1192</v>
      </c>
      <c r="Z420" t="s">
        <v>35</v>
      </c>
    </row>
    <row r="421" spans="2:26" ht="60" customHeight="1" x14ac:dyDescent="0.25">
      <c r="B421" t="s">
        <v>1144</v>
      </c>
      <c r="C421" t="s">
        <v>1145</v>
      </c>
      <c r="D421" t="s">
        <v>1193</v>
      </c>
      <c r="E421" t="s">
        <v>26</v>
      </c>
      <c r="F421" t="s">
        <v>27</v>
      </c>
      <c r="G421" t="s">
        <v>28</v>
      </c>
      <c r="H421" t="s">
        <v>299</v>
      </c>
      <c r="I421" t="s">
        <v>219</v>
      </c>
      <c r="J421" t="s">
        <v>613</v>
      </c>
      <c r="K421" t="s">
        <v>1167</v>
      </c>
      <c r="M421" t="s">
        <v>1065</v>
      </c>
      <c r="N421" t="s">
        <v>99</v>
      </c>
      <c r="O421">
        <v>1</v>
      </c>
      <c r="P421" t="s">
        <v>35</v>
      </c>
      <c r="Q421" t="s">
        <v>35</v>
      </c>
      <c r="R421" t="s">
        <v>36</v>
      </c>
      <c r="S421" t="s">
        <v>1168</v>
      </c>
      <c r="T421" t="s">
        <v>101</v>
      </c>
      <c r="U421" t="s">
        <v>35</v>
      </c>
      <c r="V421">
        <v>79.900000000000006</v>
      </c>
      <c r="W421">
        <f t="shared" si="6"/>
        <v>79.900000000000006</v>
      </c>
      <c r="X421" t="s">
        <v>39</v>
      </c>
      <c r="Y421" t="s">
        <v>35</v>
      </c>
      <c r="Z421" t="s">
        <v>35</v>
      </c>
    </row>
    <row r="422" spans="2:26" ht="60" customHeight="1" x14ac:dyDescent="0.25">
      <c r="B422" t="s">
        <v>1144</v>
      </c>
      <c r="C422" t="s">
        <v>1145</v>
      </c>
      <c r="D422" t="s">
        <v>1194</v>
      </c>
      <c r="E422" t="s">
        <v>26</v>
      </c>
      <c r="F422" t="s">
        <v>27</v>
      </c>
      <c r="G422" t="s">
        <v>28</v>
      </c>
      <c r="H422" t="s">
        <v>299</v>
      </c>
      <c r="I422" t="s">
        <v>219</v>
      </c>
      <c r="J422" t="s">
        <v>613</v>
      </c>
      <c r="K422" t="s">
        <v>1195</v>
      </c>
      <c r="M422" t="s">
        <v>147</v>
      </c>
      <c r="N422" t="s">
        <v>99</v>
      </c>
      <c r="O422">
        <v>1</v>
      </c>
      <c r="P422" t="s">
        <v>35</v>
      </c>
      <c r="Q422" t="s">
        <v>35</v>
      </c>
      <c r="R422" t="s">
        <v>36</v>
      </c>
      <c r="S422" t="s">
        <v>1196</v>
      </c>
      <c r="T422" t="s">
        <v>159</v>
      </c>
      <c r="U422" t="s">
        <v>35</v>
      </c>
      <c r="V422">
        <v>119.9</v>
      </c>
      <c r="W422">
        <f t="shared" si="6"/>
        <v>119.9</v>
      </c>
      <c r="X422" t="s">
        <v>39</v>
      </c>
      <c r="Y422" t="s">
        <v>1197</v>
      </c>
      <c r="Z422" t="s">
        <v>35</v>
      </c>
    </row>
    <row r="423" spans="2:26" ht="60" customHeight="1" x14ac:dyDescent="0.25">
      <c r="B423" t="s">
        <v>1198</v>
      </c>
      <c r="C423" t="s">
        <v>1075</v>
      </c>
      <c r="D423" t="s">
        <v>1199</v>
      </c>
      <c r="E423" t="s">
        <v>26</v>
      </c>
      <c r="F423" t="s">
        <v>27</v>
      </c>
      <c r="G423" t="s">
        <v>28</v>
      </c>
      <c r="H423" t="s">
        <v>299</v>
      </c>
      <c r="I423" t="s">
        <v>30</v>
      </c>
      <c r="J423" t="s">
        <v>581</v>
      </c>
      <c r="K423" t="s">
        <v>1200</v>
      </c>
      <c r="M423" t="s">
        <v>945</v>
      </c>
      <c r="N423" t="s">
        <v>99</v>
      </c>
      <c r="O423">
        <v>1</v>
      </c>
      <c r="P423" t="s">
        <v>35</v>
      </c>
      <c r="Q423" t="s">
        <v>35</v>
      </c>
      <c r="R423" t="s">
        <v>36</v>
      </c>
      <c r="S423" t="s">
        <v>1201</v>
      </c>
      <c r="T423" t="s">
        <v>38</v>
      </c>
      <c r="U423" t="s">
        <v>35</v>
      </c>
      <c r="V423">
        <v>79.900000000000006</v>
      </c>
      <c r="W423">
        <f t="shared" si="6"/>
        <v>79.900000000000006</v>
      </c>
      <c r="X423" t="s">
        <v>39</v>
      </c>
      <c r="Y423" t="s">
        <v>604</v>
      </c>
      <c r="Z423" t="s">
        <v>35</v>
      </c>
    </row>
    <row r="424" spans="2:26" ht="60" customHeight="1" x14ac:dyDescent="0.25">
      <c r="B424" t="s">
        <v>1198</v>
      </c>
      <c r="C424" t="s">
        <v>1075</v>
      </c>
      <c r="D424" t="s">
        <v>1202</v>
      </c>
      <c r="E424" t="s">
        <v>26</v>
      </c>
      <c r="F424" t="s">
        <v>27</v>
      </c>
      <c r="G424" t="s">
        <v>28</v>
      </c>
      <c r="H424" t="s">
        <v>299</v>
      </c>
      <c r="I424" t="s">
        <v>30</v>
      </c>
      <c r="J424" t="s">
        <v>581</v>
      </c>
      <c r="K424" t="s">
        <v>1200</v>
      </c>
      <c r="M424" t="s">
        <v>945</v>
      </c>
      <c r="N424" t="s">
        <v>34</v>
      </c>
      <c r="O424">
        <v>1</v>
      </c>
      <c r="P424" t="s">
        <v>35</v>
      </c>
      <c r="Q424" t="s">
        <v>35</v>
      </c>
      <c r="R424" t="s">
        <v>36</v>
      </c>
      <c r="S424" t="s">
        <v>1201</v>
      </c>
      <c r="T424" t="s">
        <v>38</v>
      </c>
      <c r="U424" t="s">
        <v>35</v>
      </c>
      <c r="V424">
        <v>79.900000000000006</v>
      </c>
      <c r="W424">
        <f t="shared" si="6"/>
        <v>79.900000000000006</v>
      </c>
      <c r="X424" t="s">
        <v>39</v>
      </c>
      <c r="Y424" t="s">
        <v>604</v>
      </c>
      <c r="Z424" t="s">
        <v>35</v>
      </c>
    </row>
    <row r="425" spans="2:26" ht="60" customHeight="1" x14ac:dyDescent="0.25">
      <c r="B425" t="s">
        <v>1198</v>
      </c>
      <c r="C425" t="s">
        <v>1075</v>
      </c>
      <c r="D425" t="s">
        <v>1203</v>
      </c>
      <c r="E425" t="s">
        <v>26</v>
      </c>
      <c r="F425" t="s">
        <v>27</v>
      </c>
      <c r="G425" t="s">
        <v>28</v>
      </c>
      <c r="H425" t="s">
        <v>299</v>
      </c>
      <c r="I425" t="s">
        <v>30</v>
      </c>
      <c r="J425" t="s">
        <v>581</v>
      </c>
      <c r="K425" t="s">
        <v>1204</v>
      </c>
      <c r="M425" t="s">
        <v>1205</v>
      </c>
      <c r="N425" t="s">
        <v>34</v>
      </c>
      <c r="O425">
        <v>1</v>
      </c>
      <c r="P425" t="s">
        <v>35</v>
      </c>
      <c r="Q425" t="s">
        <v>35</v>
      </c>
      <c r="R425" t="s">
        <v>36</v>
      </c>
      <c r="S425" t="s">
        <v>1206</v>
      </c>
      <c r="T425" t="s">
        <v>592</v>
      </c>
      <c r="U425" t="s">
        <v>35</v>
      </c>
      <c r="V425">
        <v>99.9</v>
      </c>
      <c r="W425">
        <f t="shared" si="6"/>
        <v>99.9</v>
      </c>
      <c r="X425" t="s">
        <v>39</v>
      </c>
      <c r="Y425" t="s">
        <v>1207</v>
      </c>
      <c r="Z425" t="s">
        <v>35</v>
      </c>
    </row>
    <row r="426" spans="2:26" ht="60" customHeight="1" x14ac:dyDescent="0.25">
      <c r="B426" t="s">
        <v>1198</v>
      </c>
      <c r="C426" t="s">
        <v>1075</v>
      </c>
      <c r="D426" t="s">
        <v>1208</v>
      </c>
      <c r="E426" t="s">
        <v>26</v>
      </c>
      <c r="F426" t="s">
        <v>27</v>
      </c>
      <c r="G426" t="s">
        <v>28</v>
      </c>
      <c r="H426" t="s">
        <v>299</v>
      </c>
      <c r="I426" t="s">
        <v>30</v>
      </c>
      <c r="J426" t="s">
        <v>581</v>
      </c>
      <c r="K426" t="s">
        <v>1209</v>
      </c>
      <c r="M426" t="s">
        <v>1210</v>
      </c>
      <c r="N426" t="s">
        <v>69</v>
      </c>
      <c r="O426">
        <v>1</v>
      </c>
      <c r="Q426" t="s">
        <v>35</v>
      </c>
      <c r="R426" t="s">
        <v>36</v>
      </c>
      <c r="S426" t="s">
        <v>581</v>
      </c>
      <c r="V426">
        <v>79.900000000000006</v>
      </c>
      <c r="W426">
        <f t="shared" si="6"/>
        <v>79.900000000000006</v>
      </c>
      <c r="X426" t="s">
        <v>39</v>
      </c>
    </row>
    <row r="427" spans="2:26" ht="60" customHeight="1" x14ac:dyDescent="0.25">
      <c r="B427" t="s">
        <v>1211</v>
      </c>
      <c r="C427" t="s">
        <v>1075</v>
      </c>
      <c r="D427" t="s">
        <v>1212</v>
      </c>
      <c r="E427" t="s">
        <v>26</v>
      </c>
      <c r="F427" t="s">
        <v>27</v>
      </c>
      <c r="G427" t="s">
        <v>28</v>
      </c>
      <c r="H427" t="s">
        <v>299</v>
      </c>
      <c r="I427" t="s">
        <v>30</v>
      </c>
      <c r="J427" t="s">
        <v>652</v>
      </c>
      <c r="K427" t="s">
        <v>1213</v>
      </c>
      <c r="M427" t="s">
        <v>1214</v>
      </c>
      <c r="N427" t="s">
        <v>69</v>
      </c>
      <c r="O427">
        <v>1</v>
      </c>
      <c r="P427" t="s">
        <v>35</v>
      </c>
      <c r="Q427" t="s">
        <v>35</v>
      </c>
      <c r="R427" t="s">
        <v>36</v>
      </c>
      <c r="S427" t="s">
        <v>1215</v>
      </c>
      <c r="T427" t="s">
        <v>233</v>
      </c>
      <c r="U427" t="s">
        <v>35</v>
      </c>
      <c r="V427">
        <v>59.9</v>
      </c>
      <c r="W427">
        <f t="shared" si="6"/>
        <v>59.9</v>
      </c>
      <c r="X427" t="s">
        <v>39</v>
      </c>
      <c r="Y427" t="s">
        <v>1216</v>
      </c>
      <c r="Z427" t="s">
        <v>35</v>
      </c>
    </row>
    <row r="428" spans="2:26" ht="60" customHeight="1" x14ac:dyDescent="0.25">
      <c r="B428" t="s">
        <v>1211</v>
      </c>
      <c r="C428" t="s">
        <v>1075</v>
      </c>
      <c r="D428" t="s">
        <v>1217</v>
      </c>
      <c r="E428" t="s">
        <v>26</v>
      </c>
      <c r="F428" t="s">
        <v>27</v>
      </c>
      <c r="G428" t="s">
        <v>28</v>
      </c>
      <c r="H428" t="s">
        <v>299</v>
      </c>
      <c r="I428" t="s">
        <v>30</v>
      </c>
      <c r="J428" t="s">
        <v>652</v>
      </c>
      <c r="K428" t="s">
        <v>1213</v>
      </c>
      <c r="M428" t="s">
        <v>1214</v>
      </c>
      <c r="N428" t="s">
        <v>59</v>
      </c>
      <c r="O428">
        <v>1</v>
      </c>
      <c r="P428" t="s">
        <v>35</v>
      </c>
      <c r="Q428" t="s">
        <v>35</v>
      </c>
      <c r="R428" t="s">
        <v>36</v>
      </c>
      <c r="S428" t="s">
        <v>1215</v>
      </c>
      <c r="T428" t="s">
        <v>233</v>
      </c>
      <c r="U428" t="s">
        <v>35</v>
      </c>
      <c r="V428">
        <v>59.9</v>
      </c>
      <c r="W428">
        <f t="shared" si="6"/>
        <v>59.9</v>
      </c>
      <c r="X428" t="s">
        <v>39</v>
      </c>
      <c r="Y428" t="s">
        <v>1216</v>
      </c>
      <c r="Z428" t="s">
        <v>35</v>
      </c>
    </row>
    <row r="429" spans="2:26" ht="60" customHeight="1" x14ac:dyDescent="0.25">
      <c r="B429" t="s">
        <v>1211</v>
      </c>
      <c r="C429" t="s">
        <v>1075</v>
      </c>
      <c r="D429" t="s">
        <v>1218</v>
      </c>
      <c r="E429" t="s">
        <v>26</v>
      </c>
      <c r="F429" t="s">
        <v>27</v>
      </c>
      <c r="G429" t="s">
        <v>28</v>
      </c>
      <c r="H429" t="s">
        <v>299</v>
      </c>
      <c r="I429" t="s">
        <v>30</v>
      </c>
      <c r="J429" t="s">
        <v>652</v>
      </c>
      <c r="K429" t="s">
        <v>1213</v>
      </c>
      <c r="M429" t="s">
        <v>1214</v>
      </c>
      <c r="N429" t="s">
        <v>34</v>
      </c>
      <c r="O429">
        <v>1</v>
      </c>
      <c r="P429" t="s">
        <v>35</v>
      </c>
      <c r="Q429" t="s">
        <v>35</v>
      </c>
      <c r="R429" t="s">
        <v>36</v>
      </c>
      <c r="S429" t="s">
        <v>1215</v>
      </c>
      <c r="T429" t="s">
        <v>233</v>
      </c>
      <c r="U429" t="s">
        <v>35</v>
      </c>
      <c r="V429">
        <v>59.9</v>
      </c>
      <c r="W429">
        <f t="shared" si="6"/>
        <v>59.9</v>
      </c>
      <c r="X429" t="s">
        <v>39</v>
      </c>
      <c r="Y429" t="s">
        <v>1216</v>
      </c>
      <c r="Z429" t="s">
        <v>35</v>
      </c>
    </row>
    <row r="430" spans="2:26" ht="60" customHeight="1" x14ac:dyDescent="0.25">
      <c r="B430" t="s">
        <v>1211</v>
      </c>
      <c r="C430" t="s">
        <v>1075</v>
      </c>
      <c r="D430" t="s">
        <v>1219</v>
      </c>
      <c r="E430" t="s">
        <v>26</v>
      </c>
      <c r="F430" t="s">
        <v>27</v>
      </c>
      <c r="G430" t="s">
        <v>28</v>
      </c>
      <c r="H430" t="s">
        <v>299</v>
      </c>
      <c r="I430" t="s">
        <v>30</v>
      </c>
      <c r="J430" t="s">
        <v>652</v>
      </c>
      <c r="K430" t="s">
        <v>1220</v>
      </c>
      <c r="M430" t="s">
        <v>1221</v>
      </c>
      <c r="N430" t="s">
        <v>34</v>
      </c>
      <c r="O430">
        <v>1</v>
      </c>
      <c r="Q430" t="s">
        <v>35</v>
      </c>
      <c r="R430" t="s">
        <v>36</v>
      </c>
      <c r="S430" t="s">
        <v>652</v>
      </c>
      <c r="V430">
        <v>79.900000000000006</v>
      </c>
      <c r="W430">
        <f t="shared" si="6"/>
        <v>79.900000000000006</v>
      </c>
      <c r="X430" t="s">
        <v>39</v>
      </c>
    </row>
    <row r="431" spans="2:26" ht="60" customHeight="1" x14ac:dyDescent="0.25">
      <c r="B431" t="s">
        <v>1211</v>
      </c>
      <c r="C431" t="s">
        <v>1075</v>
      </c>
      <c r="D431" t="s">
        <v>1222</v>
      </c>
      <c r="E431" t="s">
        <v>26</v>
      </c>
      <c r="F431" t="s">
        <v>27</v>
      </c>
      <c r="G431" t="s">
        <v>28</v>
      </c>
      <c r="H431" t="s">
        <v>299</v>
      </c>
      <c r="I431" t="s">
        <v>30</v>
      </c>
      <c r="J431" t="s">
        <v>652</v>
      </c>
      <c r="K431" t="s">
        <v>1220</v>
      </c>
      <c r="M431" t="s">
        <v>1221</v>
      </c>
      <c r="N431" t="s">
        <v>49</v>
      </c>
      <c r="O431">
        <v>1</v>
      </c>
      <c r="Q431" t="s">
        <v>35</v>
      </c>
      <c r="R431" t="s">
        <v>36</v>
      </c>
      <c r="S431" t="s">
        <v>652</v>
      </c>
      <c r="V431">
        <v>79.900000000000006</v>
      </c>
      <c r="W431">
        <f t="shared" si="6"/>
        <v>79.900000000000006</v>
      </c>
      <c r="X431" t="s">
        <v>39</v>
      </c>
    </row>
    <row r="432" spans="2:26" ht="60" customHeight="1" x14ac:dyDescent="0.25">
      <c r="B432" t="s">
        <v>1211</v>
      </c>
      <c r="C432" t="s">
        <v>1075</v>
      </c>
      <c r="D432" t="s">
        <v>1223</v>
      </c>
      <c r="E432" t="s">
        <v>26</v>
      </c>
      <c r="F432" t="s">
        <v>27</v>
      </c>
      <c r="G432" t="s">
        <v>28</v>
      </c>
      <c r="H432" t="s">
        <v>299</v>
      </c>
      <c r="I432" t="s">
        <v>30</v>
      </c>
      <c r="J432" t="s">
        <v>652</v>
      </c>
      <c r="K432" t="s">
        <v>1224</v>
      </c>
      <c r="M432" t="s">
        <v>335</v>
      </c>
      <c r="N432" t="s">
        <v>34</v>
      </c>
      <c r="O432">
        <v>1</v>
      </c>
      <c r="P432" t="s">
        <v>35</v>
      </c>
      <c r="Q432" t="s">
        <v>35</v>
      </c>
      <c r="R432" t="s">
        <v>36</v>
      </c>
      <c r="S432" t="s">
        <v>1225</v>
      </c>
      <c r="T432" t="s">
        <v>233</v>
      </c>
      <c r="U432" t="s">
        <v>35</v>
      </c>
      <c r="V432">
        <v>59.9</v>
      </c>
      <c r="W432">
        <f t="shared" si="6"/>
        <v>59.9</v>
      </c>
      <c r="X432" t="s">
        <v>39</v>
      </c>
      <c r="Y432" t="s">
        <v>1216</v>
      </c>
      <c r="Z432" t="s">
        <v>35</v>
      </c>
    </row>
    <row r="433" spans="2:26" ht="60" customHeight="1" x14ac:dyDescent="0.25">
      <c r="B433" t="s">
        <v>1211</v>
      </c>
      <c r="C433" t="s">
        <v>1075</v>
      </c>
      <c r="D433" t="s">
        <v>1226</v>
      </c>
      <c r="E433" t="s">
        <v>26</v>
      </c>
      <c r="F433" t="s">
        <v>27</v>
      </c>
      <c r="G433" t="s">
        <v>28</v>
      </c>
      <c r="H433" t="s">
        <v>299</v>
      </c>
      <c r="I433" t="s">
        <v>30</v>
      </c>
      <c r="J433" t="s">
        <v>652</v>
      </c>
      <c r="K433" t="s">
        <v>1227</v>
      </c>
      <c r="M433" t="s">
        <v>1228</v>
      </c>
      <c r="N433" t="s">
        <v>69</v>
      </c>
      <c r="O433">
        <v>1</v>
      </c>
      <c r="P433" t="s">
        <v>35</v>
      </c>
      <c r="Q433" t="s">
        <v>35</v>
      </c>
      <c r="R433" t="s">
        <v>36</v>
      </c>
      <c r="S433" t="s">
        <v>1229</v>
      </c>
      <c r="T433" t="s">
        <v>159</v>
      </c>
      <c r="U433" t="s">
        <v>35</v>
      </c>
      <c r="V433">
        <v>79.900000000000006</v>
      </c>
      <c r="W433">
        <f t="shared" si="6"/>
        <v>79.900000000000006</v>
      </c>
      <c r="X433" t="s">
        <v>39</v>
      </c>
      <c r="Y433" t="s">
        <v>144</v>
      </c>
      <c r="Z433" t="s">
        <v>35</v>
      </c>
    </row>
    <row r="434" spans="2:26" ht="60" customHeight="1" x14ac:dyDescent="0.25">
      <c r="B434" t="s">
        <v>1211</v>
      </c>
      <c r="C434" t="s">
        <v>1075</v>
      </c>
      <c r="D434" t="s">
        <v>1230</v>
      </c>
      <c r="E434" t="s">
        <v>26</v>
      </c>
      <c r="F434" t="s">
        <v>27</v>
      </c>
      <c r="G434" t="s">
        <v>28</v>
      </c>
      <c r="H434" t="s">
        <v>299</v>
      </c>
      <c r="I434" t="s">
        <v>30</v>
      </c>
      <c r="J434" t="s">
        <v>652</v>
      </c>
      <c r="K434" t="s">
        <v>1231</v>
      </c>
      <c r="M434" t="s">
        <v>1232</v>
      </c>
      <c r="N434" t="s">
        <v>49</v>
      </c>
      <c r="O434">
        <v>1</v>
      </c>
      <c r="P434" t="s">
        <v>35</v>
      </c>
      <c r="Q434" t="s">
        <v>35</v>
      </c>
      <c r="R434" t="s">
        <v>36</v>
      </c>
      <c r="S434" t="s">
        <v>1233</v>
      </c>
      <c r="T434" t="s">
        <v>35</v>
      </c>
      <c r="U434" t="s">
        <v>35</v>
      </c>
      <c r="V434">
        <v>74.900000000000006</v>
      </c>
      <c r="W434">
        <f t="shared" si="6"/>
        <v>74.900000000000006</v>
      </c>
      <c r="X434" t="s">
        <v>39</v>
      </c>
      <c r="Y434" t="s">
        <v>780</v>
      </c>
      <c r="Z434" t="s">
        <v>35</v>
      </c>
    </row>
    <row r="435" spans="2:26" ht="60" customHeight="1" x14ac:dyDescent="0.25">
      <c r="B435" t="s">
        <v>1234</v>
      </c>
      <c r="C435" t="s">
        <v>1145</v>
      </c>
      <c r="D435" t="s">
        <v>1235</v>
      </c>
      <c r="E435" t="s">
        <v>26</v>
      </c>
      <c r="F435" t="s">
        <v>27</v>
      </c>
      <c r="G435" t="s">
        <v>28</v>
      </c>
      <c r="H435" t="s">
        <v>299</v>
      </c>
      <c r="I435" t="s">
        <v>219</v>
      </c>
      <c r="J435" t="s">
        <v>1077</v>
      </c>
      <c r="K435" t="s">
        <v>1236</v>
      </c>
      <c r="M435" t="s">
        <v>1131</v>
      </c>
      <c r="N435" t="s">
        <v>1237</v>
      </c>
      <c r="O435">
        <v>1</v>
      </c>
      <c r="P435" t="s">
        <v>35</v>
      </c>
      <c r="Q435" t="s">
        <v>35</v>
      </c>
      <c r="R435" t="s">
        <v>36</v>
      </c>
      <c r="S435" t="s">
        <v>1238</v>
      </c>
      <c r="T435" t="s">
        <v>592</v>
      </c>
      <c r="U435" t="s">
        <v>35</v>
      </c>
      <c r="V435">
        <v>109.9</v>
      </c>
      <c r="W435">
        <f t="shared" si="6"/>
        <v>109.9</v>
      </c>
      <c r="X435" t="s">
        <v>39</v>
      </c>
      <c r="Y435" t="s">
        <v>1239</v>
      </c>
      <c r="Z435" t="s">
        <v>1240</v>
      </c>
    </row>
    <row r="436" spans="2:26" ht="60" customHeight="1" x14ac:dyDescent="0.25">
      <c r="B436" t="s">
        <v>1234</v>
      </c>
      <c r="C436" t="s">
        <v>1145</v>
      </c>
      <c r="D436" t="s">
        <v>1241</v>
      </c>
      <c r="E436" t="s">
        <v>26</v>
      </c>
      <c r="F436" t="s">
        <v>27</v>
      </c>
      <c r="G436" t="s">
        <v>28</v>
      </c>
      <c r="H436" t="s">
        <v>299</v>
      </c>
      <c r="I436" t="s">
        <v>219</v>
      </c>
      <c r="J436" t="s">
        <v>1077</v>
      </c>
      <c r="K436" t="s">
        <v>1236</v>
      </c>
      <c r="M436" t="s">
        <v>1131</v>
      </c>
      <c r="N436" t="s">
        <v>1242</v>
      </c>
      <c r="O436">
        <v>3</v>
      </c>
      <c r="P436" t="s">
        <v>35</v>
      </c>
      <c r="Q436" t="s">
        <v>35</v>
      </c>
      <c r="R436" t="s">
        <v>36</v>
      </c>
      <c r="S436" t="s">
        <v>1238</v>
      </c>
      <c r="T436" t="s">
        <v>592</v>
      </c>
      <c r="U436" t="s">
        <v>35</v>
      </c>
      <c r="V436">
        <v>109.9</v>
      </c>
      <c r="W436">
        <f t="shared" si="6"/>
        <v>329.70000000000005</v>
      </c>
      <c r="X436" t="s">
        <v>39</v>
      </c>
      <c r="Y436" t="s">
        <v>1239</v>
      </c>
      <c r="Z436" t="s">
        <v>1240</v>
      </c>
    </row>
    <row r="437" spans="2:26" ht="60" customHeight="1" x14ac:dyDescent="0.25">
      <c r="B437" t="s">
        <v>1234</v>
      </c>
      <c r="C437" t="s">
        <v>1145</v>
      </c>
      <c r="D437" t="s">
        <v>1243</v>
      </c>
      <c r="E437" t="s">
        <v>26</v>
      </c>
      <c r="F437" t="s">
        <v>27</v>
      </c>
      <c r="G437" t="s">
        <v>28</v>
      </c>
      <c r="H437" t="s">
        <v>299</v>
      </c>
      <c r="I437" t="s">
        <v>219</v>
      </c>
      <c r="J437" t="s">
        <v>1077</v>
      </c>
      <c r="K437" t="s">
        <v>1244</v>
      </c>
      <c r="M437" t="s">
        <v>1115</v>
      </c>
      <c r="N437" t="s">
        <v>1106</v>
      </c>
      <c r="O437">
        <v>1</v>
      </c>
      <c r="P437" t="s">
        <v>35</v>
      </c>
      <c r="Q437" t="s">
        <v>35</v>
      </c>
      <c r="R437" t="s">
        <v>36</v>
      </c>
      <c r="S437" t="s">
        <v>1245</v>
      </c>
      <c r="T437" t="s">
        <v>1082</v>
      </c>
      <c r="U437" t="s">
        <v>35</v>
      </c>
      <c r="V437">
        <v>129.9</v>
      </c>
      <c r="W437">
        <f t="shared" si="6"/>
        <v>129.9</v>
      </c>
      <c r="X437" t="s">
        <v>39</v>
      </c>
      <c r="Y437" t="s">
        <v>1246</v>
      </c>
      <c r="Z437" t="s">
        <v>1247</v>
      </c>
    </row>
    <row r="438" spans="2:26" ht="60" customHeight="1" x14ac:dyDescent="0.25">
      <c r="B438" t="s">
        <v>1234</v>
      </c>
      <c r="C438" t="s">
        <v>1145</v>
      </c>
      <c r="D438" t="s">
        <v>1248</v>
      </c>
      <c r="E438" t="s">
        <v>26</v>
      </c>
      <c r="F438" t="s">
        <v>27</v>
      </c>
      <c r="G438" t="s">
        <v>28</v>
      </c>
      <c r="H438" t="s">
        <v>299</v>
      </c>
      <c r="I438" t="s">
        <v>219</v>
      </c>
      <c r="J438" t="s">
        <v>1077</v>
      </c>
      <c r="K438" t="s">
        <v>1249</v>
      </c>
      <c r="M438" t="s">
        <v>1250</v>
      </c>
      <c r="N438" t="s">
        <v>1251</v>
      </c>
      <c r="O438">
        <v>1</v>
      </c>
      <c r="P438" t="s">
        <v>35</v>
      </c>
      <c r="Q438" t="s">
        <v>35</v>
      </c>
      <c r="R438" t="s">
        <v>36</v>
      </c>
      <c r="S438" t="s">
        <v>1252</v>
      </c>
      <c r="T438" t="s">
        <v>1082</v>
      </c>
      <c r="U438" t="s">
        <v>35</v>
      </c>
      <c r="V438">
        <v>109.9</v>
      </c>
      <c r="W438">
        <f t="shared" si="6"/>
        <v>109.9</v>
      </c>
      <c r="X438" t="s">
        <v>39</v>
      </c>
      <c r="Y438" t="s">
        <v>1239</v>
      </c>
      <c r="Z438" t="s">
        <v>1240</v>
      </c>
    </row>
    <row r="439" spans="2:26" ht="60" customHeight="1" x14ac:dyDescent="0.25">
      <c r="B439" t="s">
        <v>1234</v>
      </c>
      <c r="C439" t="s">
        <v>1145</v>
      </c>
      <c r="D439" t="s">
        <v>1253</v>
      </c>
      <c r="E439" t="s">
        <v>26</v>
      </c>
      <c r="F439" t="s">
        <v>27</v>
      </c>
      <c r="G439" t="s">
        <v>28</v>
      </c>
      <c r="H439" t="s">
        <v>299</v>
      </c>
      <c r="I439" t="s">
        <v>219</v>
      </c>
      <c r="J439" t="s">
        <v>1077</v>
      </c>
      <c r="K439" t="s">
        <v>1254</v>
      </c>
      <c r="M439" t="s">
        <v>35</v>
      </c>
      <c r="N439" t="s">
        <v>1251</v>
      </c>
      <c r="O439">
        <v>3</v>
      </c>
      <c r="P439" t="s">
        <v>35</v>
      </c>
      <c r="Q439" t="s">
        <v>35</v>
      </c>
      <c r="R439" t="s">
        <v>36</v>
      </c>
      <c r="S439" t="s">
        <v>1255</v>
      </c>
      <c r="T439" t="s">
        <v>35</v>
      </c>
      <c r="U439" t="s">
        <v>35</v>
      </c>
      <c r="V439">
        <v>109.9</v>
      </c>
      <c r="W439">
        <f t="shared" si="6"/>
        <v>329.70000000000005</v>
      </c>
      <c r="X439" t="s">
        <v>39</v>
      </c>
      <c r="Y439" t="s">
        <v>35</v>
      </c>
      <c r="Z439" t="s">
        <v>35</v>
      </c>
    </row>
    <row r="440" spans="2:26" ht="60" customHeight="1" x14ac:dyDescent="0.25">
      <c r="B440" t="s">
        <v>1234</v>
      </c>
      <c r="C440" t="s">
        <v>1145</v>
      </c>
      <c r="D440" t="s">
        <v>1256</v>
      </c>
      <c r="E440" t="s">
        <v>26</v>
      </c>
      <c r="F440" t="s">
        <v>27</v>
      </c>
      <c r="G440" t="s">
        <v>28</v>
      </c>
      <c r="H440" t="s">
        <v>299</v>
      </c>
      <c r="I440" t="s">
        <v>219</v>
      </c>
      <c r="J440" t="s">
        <v>1077</v>
      </c>
      <c r="K440" t="s">
        <v>1257</v>
      </c>
      <c r="M440" t="s">
        <v>35</v>
      </c>
      <c r="N440" t="s">
        <v>1123</v>
      </c>
      <c r="O440">
        <v>1</v>
      </c>
      <c r="P440" t="s">
        <v>35</v>
      </c>
      <c r="Q440" t="s">
        <v>35</v>
      </c>
      <c r="R440" t="s">
        <v>36</v>
      </c>
      <c r="S440" t="s">
        <v>1258</v>
      </c>
      <c r="T440" t="s">
        <v>35</v>
      </c>
      <c r="U440" t="s">
        <v>35</v>
      </c>
      <c r="V440">
        <v>109.9</v>
      </c>
      <c r="W440">
        <f t="shared" si="6"/>
        <v>109.9</v>
      </c>
      <c r="X440" t="s">
        <v>39</v>
      </c>
      <c r="Y440" t="s">
        <v>35</v>
      </c>
      <c r="Z440" t="s">
        <v>35</v>
      </c>
    </row>
    <row r="441" spans="2:26" ht="60" customHeight="1" x14ac:dyDescent="0.25">
      <c r="B441" t="s">
        <v>1234</v>
      </c>
      <c r="C441" t="s">
        <v>1145</v>
      </c>
      <c r="D441" t="s">
        <v>1259</v>
      </c>
      <c r="E441" t="s">
        <v>26</v>
      </c>
      <c r="F441" t="s">
        <v>27</v>
      </c>
      <c r="G441" t="s">
        <v>28</v>
      </c>
      <c r="H441" t="s">
        <v>299</v>
      </c>
      <c r="I441" t="s">
        <v>219</v>
      </c>
      <c r="J441" t="s">
        <v>1077</v>
      </c>
      <c r="K441" t="s">
        <v>1260</v>
      </c>
      <c r="M441" t="s">
        <v>35</v>
      </c>
      <c r="N441" t="s">
        <v>1237</v>
      </c>
      <c r="O441">
        <v>1</v>
      </c>
      <c r="P441" t="s">
        <v>35</v>
      </c>
      <c r="Q441" t="s">
        <v>35</v>
      </c>
      <c r="R441" t="s">
        <v>36</v>
      </c>
      <c r="S441" t="s">
        <v>1255</v>
      </c>
      <c r="T441" t="s">
        <v>35</v>
      </c>
      <c r="U441" t="s">
        <v>35</v>
      </c>
      <c r="V441">
        <v>149.9</v>
      </c>
      <c r="W441">
        <f t="shared" si="6"/>
        <v>149.9</v>
      </c>
      <c r="X441" t="s">
        <v>39</v>
      </c>
      <c r="Y441" t="s">
        <v>35</v>
      </c>
      <c r="Z441" t="s">
        <v>35</v>
      </c>
    </row>
    <row r="442" spans="2:26" ht="60" customHeight="1" x14ac:dyDescent="0.25">
      <c r="B442" t="s">
        <v>1234</v>
      </c>
      <c r="C442" t="s">
        <v>1145</v>
      </c>
      <c r="D442" t="s">
        <v>1261</v>
      </c>
      <c r="E442" t="s">
        <v>26</v>
      </c>
      <c r="F442" t="s">
        <v>27</v>
      </c>
      <c r="G442" t="s">
        <v>28</v>
      </c>
      <c r="H442" t="s">
        <v>299</v>
      </c>
      <c r="I442" t="s">
        <v>219</v>
      </c>
      <c r="J442" t="s">
        <v>1077</v>
      </c>
      <c r="K442" t="s">
        <v>1257</v>
      </c>
      <c r="M442" t="s">
        <v>35</v>
      </c>
      <c r="N442" t="s">
        <v>1262</v>
      </c>
      <c r="O442">
        <v>1</v>
      </c>
      <c r="P442" t="s">
        <v>35</v>
      </c>
      <c r="Q442" t="s">
        <v>35</v>
      </c>
      <c r="R442" t="s">
        <v>36</v>
      </c>
      <c r="S442" t="s">
        <v>1258</v>
      </c>
      <c r="T442" t="s">
        <v>35</v>
      </c>
      <c r="U442" t="s">
        <v>35</v>
      </c>
      <c r="V442">
        <v>109.9</v>
      </c>
      <c r="W442">
        <f t="shared" si="6"/>
        <v>109.9</v>
      </c>
      <c r="X442" t="s">
        <v>39</v>
      </c>
      <c r="Y442" t="s">
        <v>35</v>
      </c>
      <c r="Z442" t="s">
        <v>35</v>
      </c>
    </row>
    <row r="443" spans="2:26" ht="60" customHeight="1" x14ac:dyDescent="0.25">
      <c r="B443" t="s">
        <v>1234</v>
      </c>
      <c r="C443" t="s">
        <v>1145</v>
      </c>
      <c r="D443" t="s">
        <v>1263</v>
      </c>
      <c r="E443" t="s">
        <v>26</v>
      </c>
      <c r="F443" t="s">
        <v>27</v>
      </c>
      <c r="G443" t="s">
        <v>28</v>
      </c>
      <c r="H443" t="s">
        <v>299</v>
      </c>
      <c r="I443" t="s">
        <v>219</v>
      </c>
      <c r="J443" t="s">
        <v>1077</v>
      </c>
      <c r="K443" t="s">
        <v>1257</v>
      </c>
      <c r="M443" t="s">
        <v>35</v>
      </c>
      <c r="N443" t="s">
        <v>1092</v>
      </c>
      <c r="O443">
        <v>1</v>
      </c>
      <c r="P443" t="s">
        <v>35</v>
      </c>
      <c r="Q443" t="s">
        <v>35</v>
      </c>
      <c r="R443" t="s">
        <v>36</v>
      </c>
      <c r="S443" t="s">
        <v>1258</v>
      </c>
      <c r="T443" t="s">
        <v>35</v>
      </c>
      <c r="U443" t="s">
        <v>35</v>
      </c>
      <c r="V443">
        <v>109.9</v>
      </c>
      <c r="W443">
        <f t="shared" si="6"/>
        <v>109.9</v>
      </c>
      <c r="X443" t="s">
        <v>39</v>
      </c>
      <c r="Y443" t="s">
        <v>35</v>
      </c>
      <c r="Z443" t="s">
        <v>35</v>
      </c>
    </row>
    <row r="444" spans="2:26" ht="60" customHeight="1" x14ac:dyDescent="0.25">
      <c r="B444" t="s">
        <v>1234</v>
      </c>
      <c r="C444" t="s">
        <v>1145</v>
      </c>
      <c r="D444" t="s">
        <v>1264</v>
      </c>
      <c r="E444" t="s">
        <v>26</v>
      </c>
      <c r="F444" t="s">
        <v>27</v>
      </c>
      <c r="G444" t="s">
        <v>28</v>
      </c>
      <c r="H444" t="s">
        <v>299</v>
      </c>
      <c r="I444" t="s">
        <v>219</v>
      </c>
      <c r="J444" t="s">
        <v>1077</v>
      </c>
      <c r="K444" t="s">
        <v>1265</v>
      </c>
      <c r="M444" t="s">
        <v>1131</v>
      </c>
      <c r="N444" t="s">
        <v>1262</v>
      </c>
      <c r="O444">
        <v>1</v>
      </c>
      <c r="P444" t="s">
        <v>35</v>
      </c>
      <c r="Q444" t="s">
        <v>35</v>
      </c>
      <c r="R444" t="s">
        <v>36</v>
      </c>
      <c r="S444" t="s">
        <v>1266</v>
      </c>
      <c r="T444" t="s">
        <v>1082</v>
      </c>
      <c r="U444" t="s">
        <v>35</v>
      </c>
      <c r="V444">
        <v>149.9</v>
      </c>
      <c r="W444">
        <f t="shared" si="6"/>
        <v>149.9</v>
      </c>
      <c r="X444" t="s">
        <v>39</v>
      </c>
      <c r="Y444" t="s">
        <v>1207</v>
      </c>
      <c r="Z444" t="s">
        <v>35</v>
      </c>
    </row>
    <row r="445" spans="2:26" ht="60" customHeight="1" x14ac:dyDescent="0.25">
      <c r="B445" t="s">
        <v>1234</v>
      </c>
      <c r="C445" t="s">
        <v>1145</v>
      </c>
      <c r="D445" t="s">
        <v>1267</v>
      </c>
      <c r="E445" t="s">
        <v>26</v>
      </c>
      <c r="F445" t="s">
        <v>27</v>
      </c>
      <c r="G445" t="s">
        <v>28</v>
      </c>
      <c r="H445" t="s">
        <v>299</v>
      </c>
      <c r="I445" t="s">
        <v>219</v>
      </c>
      <c r="J445" t="s">
        <v>1077</v>
      </c>
      <c r="K445" t="s">
        <v>1257</v>
      </c>
      <c r="M445" t="s">
        <v>35</v>
      </c>
      <c r="N445" t="s">
        <v>1268</v>
      </c>
      <c r="O445">
        <v>1</v>
      </c>
      <c r="P445" t="s">
        <v>35</v>
      </c>
      <c r="Q445" t="s">
        <v>35</v>
      </c>
      <c r="R445" t="s">
        <v>36</v>
      </c>
      <c r="S445" t="s">
        <v>1258</v>
      </c>
      <c r="T445" t="s">
        <v>35</v>
      </c>
      <c r="U445" t="s">
        <v>35</v>
      </c>
      <c r="V445">
        <v>109.9</v>
      </c>
      <c r="W445">
        <f t="shared" si="6"/>
        <v>109.9</v>
      </c>
      <c r="X445" t="s">
        <v>39</v>
      </c>
      <c r="Y445" t="s">
        <v>35</v>
      </c>
      <c r="Z445" t="s">
        <v>35</v>
      </c>
    </row>
    <row r="446" spans="2:26" ht="60" customHeight="1" x14ac:dyDescent="0.25">
      <c r="B446" t="s">
        <v>1234</v>
      </c>
      <c r="C446" t="s">
        <v>1145</v>
      </c>
      <c r="D446" t="s">
        <v>1269</v>
      </c>
      <c r="E446" t="s">
        <v>26</v>
      </c>
      <c r="F446" t="s">
        <v>27</v>
      </c>
      <c r="G446" t="s">
        <v>28</v>
      </c>
      <c r="H446" t="s">
        <v>299</v>
      </c>
      <c r="I446" t="s">
        <v>219</v>
      </c>
      <c r="J446" t="s">
        <v>1077</v>
      </c>
      <c r="K446" t="s">
        <v>1254</v>
      </c>
      <c r="M446" t="s">
        <v>35</v>
      </c>
      <c r="N446" t="s">
        <v>1123</v>
      </c>
      <c r="O446">
        <v>1</v>
      </c>
      <c r="P446" t="s">
        <v>35</v>
      </c>
      <c r="Q446" t="s">
        <v>35</v>
      </c>
      <c r="R446" t="s">
        <v>36</v>
      </c>
      <c r="S446" t="s">
        <v>1255</v>
      </c>
      <c r="T446" t="s">
        <v>35</v>
      </c>
      <c r="U446" t="s">
        <v>35</v>
      </c>
      <c r="V446">
        <v>109.9</v>
      </c>
      <c r="W446">
        <f t="shared" si="6"/>
        <v>109.9</v>
      </c>
      <c r="X446" t="s">
        <v>39</v>
      </c>
      <c r="Y446" t="s">
        <v>35</v>
      </c>
      <c r="Z446" t="s">
        <v>35</v>
      </c>
    </row>
    <row r="447" spans="2:26" ht="60" customHeight="1" x14ac:dyDescent="0.25">
      <c r="B447" t="s">
        <v>1234</v>
      </c>
      <c r="C447" t="s">
        <v>1145</v>
      </c>
      <c r="D447" t="s">
        <v>1270</v>
      </c>
      <c r="E447" t="s">
        <v>26</v>
      </c>
      <c r="F447" t="s">
        <v>27</v>
      </c>
      <c r="G447" t="s">
        <v>28</v>
      </c>
      <c r="H447" t="s">
        <v>299</v>
      </c>
      <c r="I447" t="s">
        <v>219</v>
      </c>
      <c r="J447" t="s">
        <v>1077</v>
      </c>
      <c r="K447" t="s">
        <v>1254</v>
      </c>
      <c r="M447" t="s">
        <v>35</v>
      </c>
      <c r="N447" t="s">
        <v>1262</v>
      </c>
      <c r="O447">
        <v>1</v>
      </c>
      <c r="P447" t="s">
        <v>35</v>
      </c>
      <c r="Q447" t="s">
        <v>35</v>
      </c>
      <c r="R447" t="s">
        <v>36</v>
      </c>
      <c r="S447" t="s">
        <v>1255</v>
      </c>
      <c r="T447" t="s">
        <v>35</v>
      </c>
      <c r="U447" t="s">
        <v>35</v>
      </c>
      <c r="V447">
        <v>109.9</v>
      </c>
      <c r="W447">
        <f t="shared" si="6"/>
        <v>109.9</v>
      </c>
      <c r="X447" t="s">
        <v>39</v>
      </c>
      <c r="Y447" t="s">
        <v>35</v>
      </c>
      <c r="Z447" t="s">
        <v>35</v>
      </c>
    </row>
    <row r="448" spans="2:26" ht="60" customHeight="1" x14ac:dyDescent="0.25">
      <c r="B448" t="s">
        <v>1234</v>
      </c>
      <c r="C448" t="s">
        <v>1145</v>
      </c>
      <c r="D448" t="s">
        <v>1271</v>
      </c>
      <c r="E448" t="s">
        <v>26</v>
      </c>
      <c r="F448" t="s">
        <v>27</v>
      </c>
      <c r="G448" t="s">
        <v>28</v>
      </c>
      <c r="H448" t="s">
        <v>299</v>
      </c>
      <c r="I448" t="s">
        <v>219</v>
      </c>
      <c r="J448" t="s">
        <v>1077</v>
      </c>
      <c r="K448" t="s">
        <v>1254</v>
      </c>
      <c r="M448" t="s">
        <v>35</v>
      </c>
      <c r="N448" t="s">
        <v>1092</v>
      </c>
      <c r="O448">
        <v>1</v>
      </c>
      <c r="P448" t="s">
        <v>35</v>
      </c>
      <c r="Q448" t="s">
        <v>35</v>
      </c>
      <c r="R448" t="s">
        <v>36</v>
      </c>
      <c r="S448" t="s">
        <v>1255</v>
      </c>
      <c r="T448" t="s">
        <v>35</v>
      </c>
      <c r="U448" t="s">
        <v>35</v>
      </c>
      <c r="V448">
        <v>109.9</v>
      </c>
      <c r="W448">
        <f t="shared" si="6"/>
        <v>109.9</v>
      </c>
      <c r="X448" t="s">
        <v>39</v>
      </c>
      <c r="Y448" t="s">
        <v>35</v>
      </c>
      <c r="Z448" t="s">
        <v>35</v>
      </c>
    </row>
    <row r="449" spans="2:26" ht="60" customHeight="1" x14ac:dyDescent="0.25">
      <c r="B449" t="s">
        <v>1234</v>
      </c>
      <c r="C449" t="s">
        <v>1145</v>
      </c>
      <c r="D449" t="s">
        <v>1272</v>
      </c>
      <c r="E449" t="s">
        <v>26</v>
      </c>
      <c r="F449" t="s">
        <v>27</v>
      </c>
      <c r="G449" t="s">
        <v>28</v>
      </c>
      <c r="H449" t="s">
        <v>299</v>
      </c>
      <c r="I449" t="s">
        <v>219</v>
      </c>
      <c r="J449" t="s">
        <v>1077</v>
      </c>
      <c r="K449" t="s">
        <v>1273</v>
      </c>
      <c r="M449" t="s">
        <v>1274</v>
      </c>
      <c r="N449" t="s">
        <v>1262</v>
      </c>
      <c r="O449">
        <v>1</v>
      </c>
      <c r="P449" t="s">
        <v>35</v>
      </c>
      <c r="Q449" t="s">
        <v>35</v>
      </c>
      <c r="R449" t="s">
        <v>36</v>
      </c>
      <c r="S449" t="s">
        <v>1275</v>
      </c>
      <c r="T449" t="s">
        <v>1082</v>
      </c>
      <c r="U449" t="s">
        <v>35</v>
      </c>
      <c r="V449">
        <v>109.9</v>
      </c>
      <c r="W449">
        <f t="shared" si="6"/>
        <v>109.9</v>
      </c>
      <c r="X449" t="s">
        <v>39</v>
      </c>
      <c r="Y449" t="s">
        <v>1276</v>
      </c>
      <c r="Z449" t="s">
        <v>1277</v>
      </c>
    </row>
    <row r="450" spans="2:26" ht="60" customHeight="1" x14ac:dyDescent="0.25">
      <c r="B450" t="s">
        <v>1234</v>
      </c>
      <c r="C450" t="s">
        <v>1145</v>
      </c>
      <c r="D450" t="s">
        <v>1278</v>
      </c>
      <c r="E450" t="s">
        <v>26</v>
      </c>
      <c r="F450" t="s">
        <v>27</v>
      </c>
      <c r="G450" t="s">
        <v>28</v>
      </c>
      <c r="H450" t="s">
        <v>299</v>
      </c>
      <c r="I450" t="s">
        <v>219</v>
      </c>
      <c r="J450" t="s">
        <v>1077</v>
      </c>
      <c r="K450" t="s">
        <v>1260</v>
      </c>
      <c r="M450" t="s">
        <v>35</v>
      </c>
      <c r="N450" t="s">
        <v>1279</v>
      </c>
      <c r="O450">
        <v>1</v>
      </c>
      <c r="P450" t="s">
        <v>35</v>
      </c>
      <c r="Q450" t="s">
        <v>35</v>
      </c>
      <c r="R450" t="s">
        <v>36</v>
      </c>
      <c r="S450" t="s">
        <v>1255</v>
      </c>
      <c r="T450" t="s">
        <v>35</v>
      </c>
      <c r="U450" t="s">
        <v>35</v>
      </c>
      <c r="V450">
        <v>149.9</v>
      </c>
      <c r="W450">
        <f t="shared" si="6"/>
        <v>149.9</v>
      </c>
      <c r="X450" t="s">
        <v>39</v>
      </c>
      <c r="Y450" t="s">
        <v>35</v>
      </c>
      <c r="Z450" t="s">
        <v>35</v>
      </c>
    </row>
    <row r="451" spans="2:26" ht="60" customHeight="1" x14ac:dyDescent="0.25">
      <c r="B451" t="s">
        <v>1234</v>
      </c>
      <c r="C451" t="s">
        <v>1145</v>
      </c>
      <c r="D451" t="s">
        <v>1280</v>
      </c>
      <c r="E451" t="s">
        <v>26</v>
      </c>
      <c r="F451" t="s">
        <v>27</v>
      </c>
      <c r="G451" t="s">
        <v>28</v>
      </c>
      <c r="H451" t="s">
        <v>299</v>
      </c>
      <c r="I451" t="s">
        <v>219</v>
      </c>
      <c r="J451" t="s">
        <v>1077</v>
      </c>
      <c r="K451" t="s">
        <v>1254</v>
      </c>
      <c r="M451" t="s">
        <v>35</v>
      </c>
      <c r="N451" t="s">
        <v>1281</v>
      </c>
      <c r="O451">
        <v>1</v>
      </c>
      <c r="P451" t="s">
        <v>35</v>
      </c>
      <c r="Q451" t="s">
        <v>35</v>
      </c>
      <c r="R451" t="s">
        <v>36</v>
      </c>
      <c r="S451" t="s">
        <v>1255</v>
      </c>
      <c r="T451" t="s">
        <v>35</v>
      </c>
      <c r="U451" t="s">
        <v>35</v>
      </c>
      <c r="V451">
        <v>109.9</v>
      </c>
      <c r="W451">
        <f t="shared" ref="W451:W514" si="7">V451*O451</f>
        <v>109.9</v>
      </c>
      <c r="X451" t="s">
        <v>39</v>
      </c>
      <c r="Y451" t="s">
        <v>35</v>
      </c>
      <c r="Z451" t="s">
        <v>35</v>
      </c>
    </row>
    <row r="452" spans="2:26" ht="60" customHeight="1" x14ac:dyDescent="0.25">
      <c r="B452" t="s">
        <v>1234</v>
      </c>
      <c r="C452" t="s">
        <v>1145</v>
      </c>
      <c r="D452" t="s">
        <v>1282</v>
      </c>
      <c r="E452" t="s">
        <v>26</v>
      </c>
      <c r="F452" t="s">
        <v>27</v>
      </c>
      <c r="G452" t="s">
        <v>28</v>
      </c>
      <c r="H452" t="s">
        <v>299</v>
      </c>
      <c r="I452" t="s">
        <v>219</v>
      </c>
      <c r="J452" t="s">
        <v>1077</v>
      </c>
      <c r="K452" t="s">
        <v>1257</v>
      </c>
      <c r="M452" t="s">
        <v>35</v>
      </c>
      <c r="N452" t="s">
        <v>1142</v>
      </c>
      <c r="O452">
        <v>1</v>
      </c>
      <c r="P452" t="s">
        <v>35</v>
      </c>
      <c r="Q452" t="s">
        <v>35</v>
      </c>
      <c r="R452" t="s">
        <v>36</v>
      </c>
      <c r="S452" t="s">
        <v>1258</v>
      </c>
      <c r="T452" t="s">
        <v>35</v>
      </c>
      <c r="U452" t="s">
        <v>35</v>
      </c>
      <c r="V452">
        <v>109.9</v>
      </c>
      <c r="W452">
        <f t="shared" si="7"/>
        <v>109.9</v>
      </c>
      <c r="X452" t="s">
        <v>39</v>
      </c>
      <c r="Y452" t="s">
        <v>35</v>
      </c>
      <c r="Z452" t="s">
        <v>35</v>
      </c>
    </row>
    <row r="453" spans="2:26" ht="60" customHeight="1" x14ac:dyDescent="0.25">
      <c r="B453" t="s">
        <v>1234</v>
      </c>
      <c r="C453" t="s">
        <v>1145</v>
      </c>
      <c r="D453" t="s">
        <v>1283</v>
      </c>
      <c r="E453" t="s">
        <v>26</v>
      </c>
      <c r="F453" t="s">
        <v>27</v>
      </c>
      <c r="G453" t="s">
        <v>28</v>
      </c>
      <c r="H453" t="s">
        <v>299</v>
      </c>
      <c r="I453" t="s">
        <v>219</v>
      </c>
      <c r="J453" t="s">
        <v>1077</v>
      </c>
      <c r="K453" t="s">
        <v>1257</v>
      </c>
      <c r="M453" t="s">
        <v>35</v>
      </c>
      <c r="N453" t="s">
        <v>1108</v>
      </c>
      <c r="O453">
        <v>1</v>
      </c>
      <c r="P453" t="s">
        <v>35</v>
      </c>
      <c r="Q453" t="s">
        <v>35</v>
      </c>
      <c r="R453" t="s">
        <v>36</v>
      </c>
      <c r="S453" t="s">
        <v>1258</v>
      </c>
      <c r="T453" t="s">
        <v>35</v>
      </c>
      <c r="U453" t="s">
        <v>35</v>
      </c>
      <c r="V453">
        <v>109.9</v>
      </c>
      <c r="W453">
        <f t="shared" si="7"/>
        <v>109.9</v>
      </c>
      <c r="X453" t="s">
        <v>39</v>
      </c>
      <c r="Y453" t="s">
        <v>35</v>
      </c>
      <c r="Z453" t="s">
        <v>35</v>
      </c>
    </row>
    <row r="454" spans="2:26" ht="60" customHeight="1" x14ac:dyDescent="0.25">
      <c r="B454" t="s">
        <v>1234</v>
      </c>
      <c r="C454" t="s">
        <v>1145</v>
      </c>
      <c r="D454" t="s">
        <v>1284</v>
      </c>
      <c r="E454" t="s">
        <v>26</v>
      </c>
      <c r="F454" t="s">
        <v>27</v>
      </c>
      <c r="G454" t="s">
        <v>28</v>
      </c>
      <c r="H454" t="s">
        <v>299</v>
      </c>
      <c r="I454" t="s">
        <v>219</v>
      </c>
      <c r="J454" t="s">
        <v>1077</v>
      </c>
      <c r="K454" t="s">
        <v>1285</v>
      </c>
      <c r="M454" t="s">
        <v>1250</v>
      </c>
      <c r="N454" t="s">
        <v>1286</v>
      </c>
      <c r="O454">
        <v>1</v>
      </c>
      <c r="P454" t="s">
        <v>35</v>
      </c>
      <c r="Q454" t="s">
        <v>35</v>
      </c>
      <c r="R454" t="s">
        <v>36</v>
      </c>
      <c r="S454" t="s">
        <v>1287</v>
      </c>
      <c r="T454" t="s">
        <v>1082</v>
      </c>
      <c r="U454" t="s">
        <v>35</v>
      </c>
      <c r="V454">
        <v>139.9</v>
      </c>
      <c r="W454">
        <f t="shared" si="7"/>
        <v>139.9</v>
      </c>
      <c r="X454" t="s">
        <v>39</v>
      </c>
      <c r="Y454" t="s">
        <v>1207</v>
      </c>
      <c r="Z454" t="s">
        <v>35</v>
      </c>
    </row>
    <row r="455" spans="2:26" ht="60" customHeight="1" x14ac:dyDescent="0.25">
      <c r="B455" t="s">
        <v>1234</v>
      </c>
      <c r="C455" t="s">
        <v>1145</v>
      </c>
      <c r="D455" t="s">
        <v>1288</v>
      </c>
      <c r="E455" t="s">
        <v>26</v>
      </c>
      <c r="F455" t="s">
        <v>27</v>
      </c>
      <c r="G455" t="s">
        <v>28</v>
      </c>
      <c r="H455" t="s">
        <v>299</v>
      </c>
      <c r="I455" t="s">
        <v>219</v>
      </c>
      <c r="J455" t="s">
        <v>1077</v>
      </c>
      <c r="K455" t="s">
        <v>1257</v>
      </c>
      <c r="M455" t="s">
        <v>35</v>
      </c>
      <c r="N455" t="s">
        <v>1289</v>
      </c>
      <c r="O455">
        <v>1</v>
      </c>
      <c r="P455" t="s">
        <v>35</v>
      </c>
      <c r="Q455" t="s">
        <v>35</v>
      </c>
      <c r="R455" t="s">
        <v>36</v>
      </c>
      <c r="S455" t="s">
        <v>1258</v>
      </c>
      <c r="T455" t="s">
        <v>35</v>
      </c>
      <c r="U455" t="s">
        <v>35</v>
      </c>
      <c r="V455">
        <v>109.9</v>
      </c>
      <c r="W455">
        <f t="shared" si="7"/>
        <v>109.9</v>
      </c>
      <c r="X455" t="s">
        <v>39</v>
      </c>
      <c r="Y455" t="s">
        <v>35</v>
      </c>
      <c r="Z455" t="s">
        <v>35</v>
      </c>
    </row>
    <row r="456" spans="2:26" ht="60" customHeight="1" x14ac:dyDescent="0.25">
      <c r="B456" t="s">
        <v>1234</v>
      </c>
      <c r="C456" t="s">
        <v>1145</v>
      </c>
      <c r="D456" t="s">
        <v>1290</v>
      </c>
      <c r="E456" t="s">
        <v>26</v>
      </c>
      <c r="F456" t="s">
        <v>27</v>
      </c>
      <c r="G456" t="s">
        <v>28</v>
      </c>
      <c r="H456" t="s">
        <v>299</v>
      </c>
      <c r="I456" t="s">
        <v>219</v>
      </c>
      <c r="J456" t="s">
        <v>1077</v>
      </c>
      <c r="K456" t="s">
        <v>1285</v>
      </c>
      <c r="M456" t="s">
        <v>1250</v>
      </c>
      <c r="N456" t="s">
        <v>1262</v>
      </c>
      <c r="O456">
        <v>1</v>
      </c>
      <c r="P456" t="s">
        <v>35</v>
      </c>
      <c r="Q456" t="s">
        <v>35</v>
      </c>
      <c r="R456" t="s">
        <v>36</v>
      </c>
      <c r="S456" t="s">
        <v>1287</v>
      </c>
      <c r="T456" t="s">
        <v>1082</v>
      </c>
      <c r="U456" t="s">
        <v>35</v>
      </c>
      <c r="V456">
        <v>139.9</v>
      </c>
      <c r="W456">
        <f t="shared" si="7"/>
        <v>139.9</v>
      </c>
      <c r="X456" t="s">
        <v>39</v>
      </c>
      <c r="Y456" t="s">
        <v>1207</v>
      </c>
      <c r="Z456" t="s">
        <v>35</v>
      </c>
    </row>
    <row r="457" spans="2:26" ht="60" customHeight="1" x14ac:dyDescent="0.25">
      <c r="B457" t="s">
        <v>1234</v>
      </c>
      <c r="C457" t="s">
        <v>1145</v>
      </c>
      <c r="D457" t="s">
        <v>1291</v>
      </c>
      <c r="E457" t="s">
        <v>26</v>
      </c>
      <c r="F457" t="s">
        <v>27</v>
      </c>
      <c r="G457" t="s">
        <v>28</v>
      </c>
      <c r="H457" t="s">
        <v>299</v>
      </c>
      <c r="I457" t="s">
        <v>219</v>
      </c>
      <c r="J457" t="s">
        <v>1077</v>
      </c>
      <c r="K457" t="s">
        <v>1292</v>
      </c>
      <c r="M457" t="s">
        <v>35</v>
      </c>
      <c r="N457" t="s">
        <v>1293</v>
      </c>
      <c r="O457">
        <v>1</v>
      </c>
      <c r="P457" t="s">
        <v>35</v>
      </c>
      <c r="Q457" t="s">
        <v>35</v>
      </c>
      <c r="R457" t="s">
        <v>36</v>
      </c>
      <c r="S457" t="s">
        <v>1294</v>
      </c>
      <c r="T457" t="s">
        <v>35</v>
      </c>
      <c r="U457" t="s">
        <v>35</v>
      </c>
      <c r="V457">
        <v>129.9</v>
      </c>
      <c r="W457">
        <f t="shared" si="7"/>
        <v>129.9</v>
      </c>
      <c r="X457" t="s">
        <v>39</v>
      </c>
      <c r="Y457" t="s">
        <v>35</v>
      </c>
      <c r="Z457" t="s">
        <v>35</v>
      </c>
    </row>
    <row r="458" spans="2:26" ht="60" customHeight="1" x14ac:dyDescent="0.25">
      <c r="B458" t="s">
        <v>1234</v>
      </c>
      <c r="C458" t="s">
        <v>1145</v>
      </c>
      <c r="D458" t="s">
        <v>1295</v>
      </c>
      <c r="E458" t="s">
        <v>26</v>
      </c>
      <c r="F458" t="s">
        <v>27</v>
      </c>
      <c r="G458" t="s">
        <v>28</v>
      </c>
      <c r="H458" t="s">
        <v>299</v>
      </c>
      <c r="I458" t="s">
        <v>219</v>
      </c>
      <c r="J458" t="s">
        <v>1077</v>
      </c>
      <c r="K458" t="s">
        <v>1296</v>
      </c>
      <c r="M458" t="s">
        <v>1131</v>
      </c>
      <c r="N458" t="s">
        <v>1297</v>
      </c>
      <c r="O458">
        <v>1</v>
      </c>
      <c r="P458" t="s">
        <v>35</v>
      </c>
      <c r="Q458" t="s">
        <v>35</v>
      </c>
      <c r="R458" t="s">
        <v>36</v>
      </c>
      <c r="S458" t="s">
        <v>1298</v>
      </c>
      <c r="T458" t="s">
        <v>609</v>
      </c>
      <c r="U458" t="s">
        <v>35</v>
      </c>
      <c r="V458">
        <v>109.9</v>
      </c>
      <c r="W458">
        <f t="shared" si="7"/>
        <v>109.9</v>
      </c>
      <c r="X458" t="s">
        <v>39</v>
      </c>
      <c r="Y458" t="s">
        <v>604</v>
      </c>
      <c r="Z458" t="s">
        <v>35</v>
      </c>
    </row>
    <row r="459" spans="2:26" ht="60" customHeight="1" x14ac:dyDescent="0.25">
      <c r="B459" t="s">
        <v>1234</v>
      </c>
      <c r="C459" t="s">
        <v>1145</v>
      </c>
      <c r="D459" t="s">
        <v>1299</v>
      </c>
      <c r="E459" t="s">
        <v>26</v>
      </c>
      <c r="F459" t="s">
        <v>27</v>
      </c>
      <c r="G459" t="s">
        <v>28</v>
      </c>
      <c r="H459" t="s">
        <v>299</v>
      </c>
      <c r="I459" t="s">
        <v>219</v>
      </c>
      <c r="J459" t="s">
        <v>1077</v>
      </c>
      <c r="K459" t="s">
        <v>1300</v>
      </c>
      <c r="M459" t="s">
        <v>1115</v>
      </c>
      <c r="N459" t="s">
        <v>1251</v>
      </c>
      <c r="O459">
        <v>1</v>
      </c>
      <c r="P459" t="s">
        <v>35</v>
      </c>
      <c r="Q459" t="s">
        <v>35</v>
      </c>
      <c r="R459" t="s">
        <v>36</v>
      </c>
      <c r="S459" t="s">
        <v>1258</v>
      </c>
      <c r="T459" t="s">
        <v>1082</v>
      </c>
      <c r="U459" t="s">
        <v>35</v>
      </c>
      <c r="V459">
        <v>129.9</v>
      </c>
      <c r="W459">
        <f t="shared" si="7"/>
        <v>129.9</v>
      </c>
      <c r="X459" t="s">
        <v>39</v>
      </c>
      <c r="Y459" t="s">
        <v>1083</v>
      </c>
      <c r="Z459" t="s">
        <v>161</v>
      </c>
    </row>
    <row r="460" spans="2:26" ht="60" customHeight="1" x14ac:dyDescent="0.25">
      <c r="B460" t="s">
        <v>1234</v>
      </c>
      <c r="C460" t="s">
        <v>1145</v>
      </c>
      <c r="D460" t="s">
        <v>1301</v>
      </c>
      <c r="E460" t="s">
        <v>26</v>
      </c>
      <c r="F460" t="s">
        <v>27</v>
      </c>
      <c r="G460" t="s">
        <v>28</v>
      </c>
      <c r="H460" t="s">
        <v>299</v>
      </c>
      <c r="I460" t="s">
        <v>219</v>
      </c>
      <c r="J460" t="s">
        <v>1077</v>
      </c>
      <c r="K460" t="s">
        <v>1300</v>
      </c>
      <c r="M460" t="s">
        <v>1115</v>
      </c>
      <c r="N460" t="s">
        <v>1142</v>
      </c>
      <c r="O460">
        <v>1</v>
      </c>
      <c r="P460" t="s">
        <v>35</v>
      </c>
      <c r="Q460" t="s">
        <v>35</v>
      </c>
      <c r="R460" t="s">
        <v>36</v>
      </c>
      <c r="S460" t="s">
        <v>1258</v>
      </c>
      <c r="T460" t="s">
        <v>1082</v>
      </c>
      <c r="U460" t="s">
        <v>35</v>
      </c>
      <c r="V460">
        <v>129.9</v>
      </c>
      <c r="W460">
        <f t="shared" si="7"/>
        <v>129.9</v>
      </c>
      <c r="X460" t="s">
        <v>39</v>
      </c>
      <c r="Y460" t="s">
        <v>1083</v>
      </c>
      <c r="Z460" t="s">
        <v>161</v>
      </c>
    </row>
    <row r="461" spans="2:26" ht="60" customHeight="1" x14ac:dyDescent="0.25">
      <c r="B461" t="s">
        <v>1234</v>
      </c>
      <c r="C461" t="s">
        <v>1145</v>
      </c>
      <c r="D461" t="s">
        <v>1302</v>
      </c>
      <c r="E461" t="s">
        <v>26</v>
      </c>
      <c r="F461" t="s">
        <v>27</v>
      </c>
      <c r="G461" t="s">
        <v>28</v>
      </c>
      <c r="H461" t="s">
        <v>299</v>
      </c>
      <c r="I461" t="s">
        <v>219</v>
      </c>
      <c r="J461" t="s">
        <v>1077</v>
      </c>
      <c r="K461" t="s">
        <v>1300</v>
      </c>
      <c r="M461" t="s">
        <v>1115</v>
      </c>
      <c r="N461" t="s">
        <v>1262</v>
      </c>
      <c r="O461">
        <v>1</v>
      </c>
      <c r="P461" t="s">
        <v>35</v>
      </c>
      <c r="Q461" t="s">
        <v>35</v>
      </c>
      <c r="R461" t="s">
        <v>36</v>
      </c>
      <c r="S461" t="s">
        <v>1258</v>
      </c>
      <c r="T461" t="s">
        <v>1082</v>
      </c>
      <c r="U461" t="s">
        <v>35</v>
      </c>
      <c r="V461">
        <v>129.9</v>
      </c>
      <c r="W461">
        <f t="shared" si="7"/>
        <v>129.9</v>
      </c>
      <c r="X461" t="s">
        <v>39</v>
      </c>
      <c r="Y461" t="s">
        <v>1083</v>
      </c>
      <c r="Z461" t="s">
        <v>161</v>
      </c>
    </row>
    <row r="462" spans="2:26" ht="60" customHeight="1" x14ac:dyDescent="0.25">
      <c r="B462" t="s">
        <v>1234</v>
      </c>
      <c r="C462" t="s">
        <v>1145</v>
      </c>
      <c r="D462" t="s">
        <v>1303</v>
      </c>
      <c r="E462" t="s">
        <v>26</v>
      </c>
      <c r="F462" t="s">
        <v>27</v>
      </c>
      <c r="G462" t="s">
        <v>28</v>
      </c>
      <c r="H462" t="s">
        <v>299</v>
      </c>
      <c r="I462" t="s">
        <v>219</v>
      </c>
      <c r="J462" t="s">
        <v>1077</v>
      </c>
      <c r="K462" t="s">
        <v>1304</v>
      </c>
      <c r="M462" t="s">
        <v>1115</v>
      </c>
      <c r="N462" t="s">
        <v>1293</v>
      </c>
      <c r="O462">
        <v>1</v>
      </c>
      <c r="P462" t="s">
        <v>35</v>
      </c>
      <c r="Q462" t="s">
        <v>35</v>
      </c>
      <c r="R462" t="s">
        <v>36</v>
      </c>
      <c r="S462" t="s">
        <v>1305</v>
      </c>
      <c r="T462" t="s">
        <v>1082</v>
      </c>
      <c r="U462" t="s">
        <v>35</v>
      </c>
      <c r="V462">
        <v>109.9</v>
      </c>
      <c r="W462">
        <f t="shared" si="7"/>
        <v>109.9</v>
      </c>
      <c r="X462" t="s">
        <v>39</v>
      </c>
      <c r="Y462" t="s">
        <v>1306</v>
      </c>
      <c r="Z462" t="s">
        <v>1307</v>
      </c>
    </row>
    <row r="463" spans="2:26" ht="60" customHeight="1" x14ac:dyDescent="0.25">
      <c r="B463" t="s">
        <v>1308</v>
      </c>
      <c r="C463" t="s">
        <v>1145</v>
      </c>
      <c r="D463" t="s">
        <v>1309</v>
      </c>
      <c r="E463" t="s">
        <v>26</v>
      </c>
      <c r="F463" t="s">
        <v>27</v>
      </c>
      <c r="G463" t="s">
        <v>28</v>
      </c>
      <c r="H463" t="s">
        <v>299</v>
      </c>
      <c r="I463" t="s">
        <v>219</v>
      </c>
      <c r="J463" t="s">
        <v>581</v>
      </c>
      <c r="K463" t="s">
        <v>1310</v>
      </c>
      <c r="M463" t="s">
        <v>615</v>
      </c>
      <c r="N463" t="s">
        <v>49</v>
      </c>
      <c r="O463">
        <v>1</v>
      </c>
      <c r="P463" t="s">
        <v>35</v>
      </c>
      <c r="Q463" t="s">
        <v>35</v>
      </c>
      <c r="R463" t="s">
        <v>36</v>
      </c>
      <c r="S463" t="s">
        <v>1311</v>
      </c>
      <c r="T463" t="s">
        <v>159</v>
      </c>
      <c r="U463" t="s">
        <v>35</v>
      </c>
      <c r="V463">
        <v>89.9</v>
      </c>
      <c r="W463">
        <f t="shared" si="7"/>
        <v>89.9</v>
      </c>
      <c r="X463" t="s">
        <v>39</v>
      </c>
      <c r="Y463" t="s">
        <v>630</v>
      </c>
      <c r="Z463" t="s">
        <v>631</v>
      </c>
    </row>
    <row r="464" spans="2:26" ht="60" customHeight="1" x14ac:dyDescent="0.25">
      <c r="B464" t="s">
        <v>1308</v>
      </c>
      <c r="C464" t="s">
        <v>1145</v>
      </c>
      <c r="D464" t="s">
        <v>1312</v>
      </c>
      <c r="E464" t="s">
        <v>26</v>
      </c>
      <c r="F464" t="s">
        <v>27</v>
      </c>
      <c r="G464" t="s">
        <v>28</v>
      </c>
      <c r="H464" t="s">
        <v>299</v>
      </c>
      <c r="I464" t="s">
        <v>219</v>
      </c>
      <c r="J464" t="s">
        <v>581</v>
      </c>
      <c r="K464" t="s">
        <v>1310</v>
      </c>
      <c r="M464" t="s">
        <v>615</v>
      </c>
      <c r="N464" t="s">
        <v>34</v>
      </c>
      <c r="O464">
        <v>2</v>
      </c>
      <c r="P464" t="s">
        <v>35</v>
      </c>
      <c r="Q464" t="s">
        <v>35</v>
      </c>
      <c r="R464" t="s">
        <v>36</v>
      </c>
      <c r="S464" t="s">
        <v>1311</v>
      </c>
      <c r="T464" t="s">
        <v>159</v>
      </c>
      <c r="U464" t="s">
        <v>35</v>
      </c>
      <c r="V464">
        <v>89.9</v>
      </c>
      <c r="W464">
        <f t="shared" si="7"/>
        <v>179.8</v>
      </c>
      <c r="X464" t="s">
        <v>39</v>
      </c>
      <c r="Y464" t="s">
        <v>630</v>
      </c>
      <c r="Z464" t="s">
        <v>631</v>
      </c>
    </row>
    <row r="465" spans="2:26" ht="60" customHeight="1" x14ac:dyDescent="0.25">
      <c r="B465" t="s">
        <v>1308</v>
      </c>
      <c r="C465" t="s">
        <v>1145</v>
      </c>
      <c r="D465" t="s">
        <v>1313</v>
      </c>
      <c r="E465" t="s">
        <v>26</v>
      </c>
      <c r="F465" t="s">
        <v>27</v>
      </c>
      <c r="G465" t="s">
        <v>28</v>
      </c>
      <c r="H465" t="s">
        <v>299</v>
      </c>
      <c r="I465" t="s">
        <v>219</v>
      </c>
      <c r="J465" t="s">
        <v>581</v>
      </c>
      <c r="K465" t="s">
        <v>1314</v>
      </c>
      <c r="M465" t="s">
        <v>208</v>
      </c>
      <c r="N465" t="s">
        <v>99</v>
      </c>
      <c r="O465">
        <v>1</v>
      </c>
      <c r="P465" t="s">
        <v>35</v>
      </c>
      <c r="Q465" t="s">
        <v>35</v>
      </c>
      <c r="R465" t="s">
        <v>36</v>
      </c>
      <c r="S465" t="s">
        <v>1315</v>
      </c>
      <c r="T465" t="s">
        <v>133</v>
      </c>
      <c r="U465" t="s">
        <v>35</v>
      </c>
      <c r="V465">
        <v>109.9</v>
      </c>
      <c r="W465">
        <f t="shared" si="7"/>
        <v>109.9</v>
      </c>
      <c r="X465" t="s">
        <v>39</v>
      </c>
      <c r="Y465" t="s">
        <v>1316</v>
      </c>
      <c r="Z465" t="s">
        <v>35</v>
      </c>
    </row>
    <row r="466" spans="2:26" ht="60" customHeight="1" x14ac:dyDescent="0.25">
      <c r="B466" t="s">
        <v>1308</v>
      </c>
      <c r="C466" t="s">
        <v>1145</v>
      </c>
      <c r="D466" t="s">
        <v>1317</v>
      </c>
      <c r="E466" t="s">
        <v>26</v>
      </c>
      <c r="F466" t="s">
        <v>27</v>
      </c>
      <c r="G466" t="s">
        <v>28</v>
      </c>
      <c r="H466" t="s">
        <v>299</v>
      </c>
      <c r="I466" t="s">
        <v>219</v>
      </c>
      <c r="J466" t="s">
        <v>581</v>
      </c>
      <c r="K466" t="s">
        <v>1314</v>
      </c>
      <c r="M466" t="s">
        <v>208</v>
      </c>
      <c r="N466" t="s">
        <v>59</v>
      </c>
      <c r="O466">
        <v>1</v>
      </c>
      <c r="P466" t="s">
        <v>35</v>
      </c>
      <c r="Q466" t="s">
        <v>35</v>
      </c>
      <c r="R466" t="s">
        <v>36</v>
      </c>
      <c r="S466" t="s">
        <v>1315</v>
      </c>
      <c r="T466" t="s">
        <v>133</v>
      </c>
      <c r="U466" t="s">
        <v>35</v>
      </c>
      <c r="V466">
        <v>109.9</v>
      </c>
      <c r="W466">
        <f t="shared" si="7"/>
        <v>109.9</v>
      </c>
      <c r="X466" t="s">
        <v>39</v>
      </c>
      <c r="Y466" t="s">
        <v>1316</v>
      </c>
      <c r="Z466" t="s">
        <v>35</v>
      </c>
    </row>
    <row r="467" spans="2:26" ht="60" customHeight="1" x14ac:dyDescent="0.25">
      <c r="B467" t="s">
        <v>1308</v>
      </c>
      <c r="C467" t="s">
        <v>1145</v>
      </c>
      <c r="D467" t="s">
        <v>1318</v>
      </c>
      <c r="E467" t="s">
        <v>26</v>
      </c>
      <c r="F467" t="s">
        <v>27</v>
      </c>
      <c r="G467" t="s">
        <v>28</v>
      </c>
      <c r="H467" t="s">
        <v>299</v>
      </c>
      <c r="I467" t="s">
        <v>219</v>
      </c>
      <c r="J467" t="s">
        <v>581</v>
      </c>
      <c r="K467" t="s">
        <v>1319</v>
      </c>
      <c r="M467" t="s">
        <v>1320</v>
      </c>
      <c r="N467" t="s">
        <v>99</v>
      </c>
      <c r="O467">
        <v>1</v>
      </c>
      <c r="P467" t="s">
        <v>35</v>
      </c>
      <c r="Q467" t="s">
        <v>35</v>
      </c>
      <c r="R467" t="s">
        <v>36</v>
      </c>
      <c r="S467" t="s">
        <v>1321</v>
      </c>
      <c r="T467" t="s">
        <v>101</v>
      </c>
      <c r="U467" t="s">
        <v>35</v>
      </c>
      <c r="V467">
        <v>59.9</v>
      </c>
      <c r="W467">
        <f t="shared" si="7"/>
        <v>59.9</v>
      </c>
      <c r="X467" t="s">
        <v>39</v>
      </c>
      <c r="Y467" t="s">
        <v>1322</v>
      </c>
      <c r="Z467" t="s">
        <v>35</v>
      </c>
    </row>
    <row r="468" spans="2:26" ht="60" customHeight="1" x14ac:dyDescent="0.25">
      <c r="B468" t="s">
        <v>1323</v>
      </c>
      <c r="C468" t="s">
        <v>1145</v>
      </c>
      <c r="D468" t="s">
        <v>1324</v>
      </c>
      <c r="E468" t="s">
        <v>26</v>
      </c>
      <c r="F468" t="s">
        <v>27</v>
      </c>
      <c r="G468" t="s">
        <v>28</v>
      </c>
      <c r="H468" t="s">
        <v>299</v>
      </c>
      <c r="I468" t="s">
        <v>219</v>
      </c>
      <c r="J468" t="s">
        <v>1325</v>
      </c>
      <c r="K468" t="s">
        <v>1326</v>
      </c>
      <c r="M468" t="s">
        <v>335</v>
      </c>
      <c r="N468" t="s">
        <v>59</v>
      </c>
      <c r="O468">
        <v>1</v>
      </c>
      <c r="P468" t="s">
        <v>35</v>
      </c>
      <c r="Q468" t="s">
        <v>35</v>
      </c>
      <c r="R468" t="s">
        <v>36</v>
      </c>
      <c r="S468" t="s">
        <v>1327</v>
      </c>
      <c r="T468" t="s">
        <v>592</v>
      </c>
      <c r="U468" t="s">
        <v>35</v>
      </c>
      <c r="V468">
        <v>69.900000000000006</v>
      </c>
      <c r="W468">
        <f t="shared" si="7"/>
        <v>69.900000000000006</v>
      </c>
      <c r="X468" t="s">
        <v>39</v>
      </c>
      <c r="Y468" t="s">
        <v>1328</v>
      </c>
      <c r="Z468" t="s">
        <v>1329</v>
      </c>
    </row>
    <row r="469" spans="2:26" ht="60" customHeight="1" x14ac:dyDescent="0.25">
      <c r="B469" t="s">
        <v>1323</v>
      </c>
      <c r="C469" t="s">
        <v>1145</v>
      </c>
      <c r="D469" t="s">
        <v>1330</v>
      </c>
      <c r="E469" t="s">
        <v>26</v>
      </c>
      <c r="F469" t="s">
        <v>27</v>
      </c>
      <c r="G469" t="s">
        <v>28</v>
      </c>
      <c r="H469" t="s">
        <v>299</v>
      </c>
      <c r="I469" t="s">
        <v>219</v>
      </c>
      <c r="J469" t="s">
        <v>1325</v>
      </c>
      <c r="K469" t="s">
        <v>1331</v>
      </c>
      <c r="M469" t="s">
        <v>147</v>
      </c>
      <c r="N469" t="s">
        <v>99</v>
      </c>
      <c r="O469">
        <v>2</v>
      </c>
      <c r="P469" t="s">
        <v>35</v>
      </c>
      <c r="Q469" t="s">
        <v>35</v>
      </c>
      <c r="R469" t="s">
        <v>36</v>
      </c>
      <c r="S469" t="s">
        <v>1332</v>
      </c>
      <c r="T469" t="s">
        <v>233</v>
      </c>
      <c r="U469" t="s">
        <v>35</v>
      </c>
      <c r="V469">
        <v>109.9</v>
      </c>
      <c r="W469">
        <f t="shared" si="7"/>
        <v>219.8</v>
      </c>
      <c r="X469" t="s">
        <v>39</v>
      </c>
      <c r="Y469" t="s">
        <v>1333</v>
      </c>
      <c r="Z469" t="s">
        <v>35</v>
      </c>
    </row>
    <row r="470" spans="2:26" ht="60" customHeight="1" x14ac:dyDescent="0.25">
      <c r="B470" t="s">
        <v>1323</v>
      </c>
      <c r="C470" t="s">
        <v>1145</v>
      </c>
      <c r="D470" t="s">
        <v>1334</v>
      </c>
      <c r="E470" t="s">
        <v>26</v>
      </c>
      <c r="F470" t="s">
        <v>27</v>
      </c>
      <c r="G470" t="s">
        <v>28</v>
      </c>
      <c r="H470" t="s">
        <v>299</v>
      </c>
      <c r="I470" t="s">
        <v>219</v>
      </c>
      <c r="J470" t="s">
        <v>1325</v>
      </c>
      <c r="K470" t="s">
        <v>1331</v>
      </c>
      <c r="M470" t="s">
        <v>147</v>
      </c>
      <c r="N470" t="s">
        <v>34</v>
      </c>
      <c r="O470">
        <v>1</v>
      </c>
      <c r="P470" t="s">
        <v>35</v>
      </c>
      <c r="Q470" t="s">
        <v>35</v>
      </c>
      <c r="R470" t="s">
        <v>36</v>
      </c>
      <c r="S470" t="s">
        <v>1332</v>
      </c>
      <c r="T470" t="s">
        <v>233</v>
      </c>
      <c r="U470" t="s">
        <v>35</v>
      </c>
      <c r="V470">
        <v>109.9</v>
      </c>
      <c r="W470">
        <f t="shared" si="7"/>
        <v>109.9</v>
      </c>
      <c r="X470" t="s">
        <v>39</v>
      </c>
      <c r="Y470" t="s">
        <v>1333</v>
      </c>
      <c r="Z470" t="s">
        <v>35</v>
      </c>
    </row>
    <row r="471" spans="2:26" ht="60" customHeight="1" x14ac:dyDescent="0.25">
      <c r="B471" t="s">
        <v>1323</v>
      </c>
      <c r="C471" t="s">
        <v>1145</v>
      </c>
      <c r="D471" t="s">
        <v>1335</v>
      </c>
      <c r="E471" t="s">
        <v>26</v>
      </c>
      <c r="F471" t="s">
        <v>27</v>
      </c>
      <c r="G471" t="s">
        <v>28</v>
      </c>
      <c r="H471" t="s">
        <v>299</v>
      </c>
      <c r="I471" t="s">
        <v>219</v>
      </c>
      <c r="J471" t="s">
        <v>1325</v>
      </c>
      <c r="K471" t="s">
        <v>1331</v>
      </c>
      <c r="M471" t="s">
        <v>147</v>
      </c>
      <c r="N471" t="s">
        <v>49</v>
      </c>
      <c r="O471">
        <v>1</v>
      </c>
      <c r="P471" t="s">
        <v>35</v>
      </c>
      <c r="Q471" t="s">
        <v>35</v>
      </c>
      <c r="R471" t="s">
        <v>36</v>
      </c>
      <c r="S471" t="s">
        <v>1332</v>
      </c>
      <c r="T471" t="s">
        <v>233</v>
      </c>
      <c r="U471" t="s">
        <v>35</v>
      </c>
      <c r="V471">
        <v>109.9</v>
      </c>
      <c r="W471">
        <f t="shared" si="7"/>
        <v>109.9</v>
      </c>
      <c r="X471" t="s">
        <v>39</v>
      </c>
      <c r="Y471" t="s">
        <v>1333</v>
      </c>
      <c r="Z471" t="s">
        <v>35</v>
      </c>
    </row>
    <row r="472" spans="2:26" ht="60" customHeight="1" x14ac:dyDescent="0.25">
      <c r="B472" t="s">
        <v>1323</v>
      </c>
      <c r="C472" t="s">
        <v>1145</v>
      </c>
      <c r="D472" t="s">
        <v>1336</v>
      </c>
      <c r="E472" t="s">
        <v>26</v>
      </c>
      <c r="F472" t="s">
        <v>27</v>
      </c>
      <c r="G472" t="s">
        <v>28</v>
      </c>
      <c r="H472" t="s">
        <v>299</v>
      </c>
      <c r="I472" t="s">
        <v>219</v>
      </c>
      <c r="J472" t="s">
        <v>1325</v>
      </c>
      <c r="K472" t="s">
        <v>1337</v>
      </c>
      <c r="M472" t="s">
        <v>1250</v>
      </c>
      <c r="N472" t="s">
        <v>34</v>
      </c>
      <c r="O472">
        <v>1</v>
      </c>
      <c r="P472" t="s">
        <v>35</v>
      </c>
      <c r="Q472" t="s">
        <v>35</v>
      </c>
      <c r="R472" t="s">
        <v>36</v>
      </c>
      <c r="S472" t="s">
        <v>1338</v>
      </c>
      <c r="T472" t="s">
        <v>1082</v>
      </c>
      <c r="U472" t="s">
        <v>35</v>
      </c>
      <c r="V472">
        <v>139.9</v>
      </c>
      <c r="W472">
        <f t="shared" si="7"/>
        <v>139.9</v>
      </c>
      <c r="X472" t="s">
        <v>39</v>
      </c>
      <c r="Y472" t="s">
        <v>1339</v>
      </c>
      <c r="Z472" t="s">
        <v>35</v>
      </c>
    </row>
    <row r="473" spans="2:26" ht="60" customHeight="1" x14ac:dyDescent="0.25">
      <c r="B473" t="s">
        <v>1340</v>
      </c>
      <c r="C473" t="s">
        <v>1075</v>
      </c>
      <c r="D473" t="s">
        <v>1341</v>
      </c>
      <c r="E473" t="s">
        <v>26</v>
      </c>
      <c r="F473" t="s">
        <v>27</v>
      </c>
      <c r="G473" t="s">
        <v>28</v>
      </c>
      <c r="H473" t="s">
        <v>299</v>
      </c>
      <c r="I473" t="s">
        <v>30</v>
      </c>
      <c r="J473" t="s">
        <v>613</v>
      </c>
      <c r="K473" t="s">
        <v>1342</v>
      </c>
      <c r="M473" t="s">
        <v>1343</v>
      </c>
      <c r="N473" t="s">
        <v>1121</v>
      </c>
      <c r="O473">
        <v>1</v>
      </c>
      <c r="P473" t="s">
        <v>35</v>
      </c>
      <c r="Q473" t="s">
        <v>35</v>
      </c>
      <c r="R473" t="s">
        <v>36</v>
      </c>
      <c r="S473" t="s">
        <v>1344</v>
      </c>
      <c r="T473" t="s">
        <v>233</v>
      </c>
      <c r="U473" t="s">
        <v>35</v>
      </c>
      <c r="V473">
        <v>138</v>
      </c>
      <c r="W473">
        <f t="shared" si="7"/>
        <v>138</v>
      </c>
      <c r="X473" t="s">
        <v>39</v>
      </c>
      <c r="Y473" t="s">
        <v>1345</v>
      </c>
      <c r="Z473" t="s">
        <v>1346</v>
      </c>
    </row>
    <row r="474" spans="2:26" ht="60" customHeight="1" x14ac:dyDescent="0.25">
      <c r="B474" t="s">
        <v>1340</v>
      </c>
      <c r="C474" t="s">
        <v>1075</v>
      </c>
      <c r="D474" t="s">
        <v>1347</v>
      </c>
      <c r="E474" t="s">
        <v>26</v>
      </c>
      <c r="F474" t="s">
        <v>27</v>
      </c>
      <c r="G474" t="s">
        <v>28</v>
      </c>
      <c r="H474" t="s">
        <v>299</v>
      </c>
      <c r="I474" t="s">
        <v>30</v>
      </c>
      <c r="J474" t="s">
        <v>613</v>
      </c>
      <c r="K474" t="s">
        <v>1348</v>
      </c>
      <c r="M474" t="s">
        <v>147</v>
      </c>
      <c r="N474" t="s">
        <v>69</v>
      </c>
      <c r="O474">
        <v>1</v>
      </c>
      <c r="P474" t="s">
        <v>35</v>
      </c>
      <c r="Q474" t="s">
        <v>35</v>
      </c>
      <c r="R474" t="s">
        <v>36</v>
      </c>
      <c r="S474" t="s">
        <v>1349</v>
      </c>
      <c r="T474" t="s">
        <v>592</v>
      </c>
      <c r="U474" t="s">
        <v>35</v>
      </c>
      <c r="V474">
        <v>159.9</v>
      </c>
      <c r="W474">
        <f t="shared" si="7"/>
        <v>159.9</v>
      </c>
      <c r="X474" t="s">
        <v>39</v>
      </c>
      <c r="Y474" t="s">
        <v>1350</v>
      </c>
      <c r="Z474" t="s">
        <v>35</v>
      </c>
    </row>
    <row r="475" spans="2:26" ht="60" customHeight="1" x14ac:dyDescent="0.25">
      <c r="B475" t="s">
        <v>1340</v>
      </c>
      <c r="C475" t="s">
        <v>1075</v>
      </c>
      <c r="D475" t="s">
        <v>1351</v>
      </c>
      <c r="E475" t="s">
        <v>26</v>
      </c>
      <c r="F475" t="s">
        <v>27</v>
      </c>
      <c r="G475" t="s">
        <v>28</v>
      </c>
      <c r="H475" t="s">
        <v>299</v>
      </c>
      <c r="I475" t="s">
        <v>30</v>
      </c>
      <c r="J475" t="s">
        <v>613</v>
      </c>
      <c r="K475" t="s">
        <v>1352</v>
      </c>
      <c r="M475" t="s">
        <v>1353</v>
      </c>
      <c r="N475" t="s">
        <v>49</v>
      </c>
      <c r="O475">
        <v>1</v>
      </c>
      <c r="P475" t="s">
        <v>35</v>
      </c>
      <c r="Q475" t="s">
        <v>35</v>
      </c>
      <c r="R475" t="s">
        <v>36</v>
      </c>
      <c r="S475" t="s">
        <v>1354</v>
      </c>
      <c r="T475" t="s">
        <v>38</v>
      </c>
      <c r="U475" t="s">
        <v>35</v>
      </c>
      <c r="V475">
        <v>139.9</v>
      </c>
      <c r="W475">
        <f t="shared" si="7"/>
        <v>139.9</v>
      </c>
      <c r="X475" t="s">
        <v>39</v>
      </c>
      <c r="Y475" t="s">
        <v>586</v>
      </c>
      <c r="Z475" t="s">
        <v>587</v>
      </c>
    </row>
    <row r="476" spans="2:26" ht="60" customHeight="1" x14ac:dyDescent="0.25">
      <c r="B476" t="s">
        <v>1340</v>
      </c>
      <c r="C476" t="s">
        <v>1075</v>
      </c>
      <c r="D476" t="s">
        <v>1355</v>
      </c>
      <c r="E476" t="s">
        <v>26</v>
      </c>
      <c r="F476" t="s">
        <v>27</v>
      </c>
      <c r="G476" t="s">
        <v>28</v>
      </c>
      <c r="H476" t="s">
        <v>299</v>
      </c>
      <c r="I476" t="s">
        <v>30</v>
      </c>
      <c r="J476" t="s">
        <v>613</v>
      </c>
      <c r="K476" t="s">
        <v>1352</v>
      </c>
      <c r="M476" t="s">
        <v>1353</v>
      </c>
      <c r="N476" t="s">
        <v>99</v>
      </c>
      <c r="O476">
        <v>1</v>
      </c>
      <c r="P476" t="s">
        <v>35</v>
      </c>
      <c r="Q476" t="s">
        <v>35</v>
      </c>
      <c r="R476" t="s">
        <v>36</v>
      </c>
      <c r="S476" t="s">
        <v>1354</v>
      </c>
      <c r="T476" t="s">
        <v>38</v>
      </c>
      <c r="U476" t="s">
        <v>35</v>
      </c>
      <c r="V476">
        <v>139.9</v>
      </c>
      <c r="W476">
        <f t="shared" si="7"/>
        <v>139.9</v>
      </c>
      <c r="X476" t="s">
        <v>39</v>
      </c>
      <c r="Y476" t="s">
        <v>586</v>
      </c>
      <c r="Z476" t="s">
        <v>587</v>
      </c>
    </row>
    <row r="477" spans="2:26" ht="60" customHeight="1" x14ac:dyDescent="0.25">
      <c r="B477" t="s">
        <v>1340</v>
      </c>
      <c r="C477" t="s">
        <v>1075</v>
      </c>
      <c r="D477" t="s">
        <v>1356</v>
      </c>
      <c r="E477" t="s">
        <v>26</v>
      </c>
      <c r="F477" t="s">
        <v>27</v>
      </c>
      <c r="G477" t="s">
        <v>28</v>
      </c>
      <c r="H477" t="s">
        <v>299</v>
      </c>
      <c r="I477" t="s">
        <v>30</v>
      </c>
      <c r="J477" t="s">
        <v>613</v>
      </c>
      <c r="K477" t="s">
        <v>1342</v>
      </c>
      <c r="M477" t="s">
        <v>1343</v>
      </c>
      <c r="N477" t="s">
        <v>1123</v>
      </c>
      <c r="O477">
        <v>1</v>
      </c>
      <c r="P477" t="s">
        <v>35</v>
      </c>
      <c r="Q477" t="s">
        <v>35</v>
      </c>
      <c r="R477" t="s">
        <v>36</v>
      </c>
      <c r="S477" t="s">
        <v>1344</v>
      </c>
      <c r="T477" t="s">
        <v>233</v>
      </c>
      <c r="U477" t="s">
        <v>35</v>
      </c>
      <c r="V477">
        <v>138</v>
      </c>
      <c r="W477">
        <f t="shared" si="7"/>
        <v>138</v>
      </c>
      <c r="X477" t="s">
        <v>39</v>
      </c>
      <c r="Y477" t="s">
        <v>1345</v>
      </c>
      <c r="Z477" t="s">
        <v>1346</v>
      </c>
    </row>
    <row r="478" spans="2:26" ht="60" customHeight="1" x14ac:dyDescent="0.25">
      <c r="B478" t="s">
        <v>1340</v>
      </c>
      <c r="C478" t="s">
        <v>1075</v>
      </c>
      <c r="D478" t="s">
        <v>1357</v>
      </c>
      <c r="E478" t="s">
        <v>26</v>
      </c>
      <c r="F478" t="s">
        <v>27</v>
      </c>
      <c r="G478" t="s">
        <v>28</v>
      </c>
      <c r="H478" t="s">
        <v>299</v>
      </c>
      <c r="I478" t="s">
        <v>30</v>
      </c>
      <c r="J478" t="s">
        <v>613</v>
      </c>
      <c r="K478" t="s">
        <v>1358</v>
      </c>
      <c r="M478" t="s">
        <v>1359</v>
      </c>
      <c r="N478" t="s">
        <v>99</v>
      </c>
      <c r="O478">
        <v>1</v>
      </c>
      <c r="P478" t="s">
        <v>35</v>
      </c>
      <c r="Q478" t="s">
        <v>35</v>
      </c>
      <c r="R478" t="s">
        <v>36</v>
      </c>
      <c r="S478" t="s">
        <v>1360</v>
      </c>
      <c r="T478" t="s">
        <v>233</v>
      </c>
      <c r="U478" t="s">
        <v>35</v>
      </c>
      <c r="V478">
        <v>109.9</v>
      </c>
      <c r="W478">
        <f t="shared" si="7"/>
        <v>109.9</v>
      </c>
      <c r="X478" t="s">
        <v>39</v>
      </c>
      <c r="Y478" t="s">
        <v>1361</v>
      </c>
      <c r="Z478" t="s">
        <v>1362</v>
      </c>
    </row>
    <row r="479" spans="2:26" ht="60" customHeight="1" x14ac:dyDescent="0.25">
      <c r="B479" t="s">
        <v>1340</v>
      </c>
      <c r="C479" t="s">
        <v>1075</v>
      </c>
      <c r="D479" t="s">
        <v>1363</v>
      </c>
      <c r="E479" t="s">
        <v>26</v>
      </c>
      <c r="F479" t="s">
        <v>27</v>
      </c>
      <c r="G479" t="s">
        <v>28</v>
      </c>
      <c r="H479" t="s">
        <v>299</v>
      </c>
      <c r="I479" t="s">
        <v>30</v>
      </c>
      <c r="J479" t="s">
        <v>613</v>
      </c>
      <c r="K479" t="s">
        <v>1342</v>
      </c>
      <c r="M479" t="s">
        <v>1343</v>
      </c>
      <c r="N479" t="s">
        <v>1121</v>
      </c>
      <c r="O479">
        <v>1</v>
      </c>
      <c r="P479" t="s">
        <v>35</v>
      </c>
      <c r="Q479" t="s">
        <v>35</v>
      </c>
      <c r="R479" t="s">
        <v>36</v>
      </c>
      <c r="S479" t="s">
        <v>1344</v>
      </c>
      <c r="T479" t="s">
        <v>233</v>
      </c>
      <c r="U479" t="s">
        <v>35</v>
      </c>
      <c r="V479">
        <v>138</v>
      </c>
      <c r="W479">
        <f t="shared" si="7"/>
        <v>138</v>
      </c>
      <c r="X479" t="s">
        <v>39</v>
      </c>
      <c r="Y479" t="s">
        <v>1345</v>
      </c>
      <c r="Z479" t="s">
        <v>1346</v>
      </c>
    </row>
    <row r="480" spans="2:26" ht="60" customHeight="1" x14ac:dyDescent="0.25">
      <c r="B480" t="s">
        <v>1340</v>
      </c>
      <c r="C480" t="s">
        <v>1075</v>
      </c>
      <c r="D480" t="s">
        <v>1364</v>
      </c>
      <c r="E480" t="s">
        <v>26</v>
      </c>
      <c r="F480" t="s">
        <v>27</v>
      </c>
      <c r="G480" t="s">
        <v>28</v>
      </c>
      <c r="H480" t="s">
        <v>299</v>
      </c>
      <c r="I480" t="s">
        <v>30</v>
      </c>
      <c r="J480" t="s">
        <v>613</v>
      </c>
      <c r="K480" t="s">
        <v>1365</v>
      </c>
      <c r="M480" t="s">
        <v>54</v>
      </c>
      <c r="N480" t="s">
        <v>59</v>
      </c>
      <c r="O480">
        <v>1</v>
      </c>
      <c r="Q480" t="s">
        <v>35</v>
      </c>
      <c r="R480" t="s">
        <v>36</v>
      </c>
      <c r="S480" t="s">
        <v>613</v>
      </c>
      <c r="V480" t="s">
        <v>1366</v>
      </c>
      <c r="W480">
        <f t="shared" si="7"/>
        <v>115</v>
      </c>
      <c r="X480" t="s">
        <v>39</v>
      </c>
    </row>
    <row r="481" spans="2:26" ht="60" customHeight="1" x14ac:dyDescent="0.25">
      <c r="B481" t="s">
        <v>1340</v>
      </c>
      <c r="C481" t="s">
        <v>1075</v>
      </c>
      <c r="D481" t="s">
        <v>1367</v>
      </c>
      <c r="E481" t="s">
        <v>26</v>
      </c>
      <c r="F481" t="s">
        <v>27</v>
      </c>
      <c r="G481" t="s">
        <v>28</v>
      </c>
      <c r="H481" t="s">
        <v>299</v>
      </c>
      <c r="I481" t="s">
        <v>30</v>
      </c>
      <c r="J481" t="s">
        <v>613</v>
      </c>
      <c r="K481" t="s">
        <v>1342</v>
      </c>
      <c r="M481" t="s">
        <v>1343</v>
      </c>
      <c r="N481" t="s">
        <v>1103</v>
      </c>
      <c r="O481">
        <v>1</v>
      </c>
      <c r="P481" t="s">
        <v>35</v>
      </c>
      <c r="Q481" t="s">
        <v>35</v>
      </c>
      <c r="R481" t="s">
        <v>36</v>
      </c>
      <c r="S481" t="s">
        <v>1344</v>
      </c>
      <c r="T481" t="s">
        <v>233</v>
      </c>
      <c r="U481" t="s">
        <v>35</v>
      </c>
      <c r="V481">
        <v>138</v>
      </c>
      <c r="W481">
        <f t="shared" si="7"/>
        <v>138</v>
      </c>
      <c r="X481" t="s">
        <v>39</v>
      </c>
      <c r="Y481" t="s">
        <v>1345</v>
      </c>
      <c r="Z481" t="s">
        <v>1346</v>
      </c>
    </row>
    <row r="482" spans="2:26" ht="60" customHeight="1" x14ac:dyDescent="0.25">
      <c r="B482" t="s">
        <v>1340</v>
      </c>
      <c r="C482" t="s">
        <v>1075</v>
      </c>
      <c r="D482" t="s">
        <v>1368</v>
      </c>
      <c r="E482" t="s">
        <v>26</v>
      </c>
      <c r="F482" t="s">
        <v>27</v>
      </c>
      <c r="G482" t="s">
        <v>28</v>
      </c>
      <c r="H482" t="s">
        <v>299</v>
      </c>
      <c r="I482" t="s">
        <v>30</v>
      </c>
      <c r="J482" t="s">
        <v>613</v>
      </c>
      <c r="K482" t="s">
        <v>1369</v>
      </c>
      <c r="M482" t="s">
        <v>1370</v>
      </c>
      <c r="N482" t="s">
        <v>1371</v>
      </c>
      <c r="O482">
        <v>1</v>
      </c>
      <c r="P482" t="s">
        <v>35</v>
      </c>
      <c r="Q482" t="s">
        <v>35</v>
      </c>
      <c r="R482" t="s">
        <v>36</v>
      </c>
      <c r="S482" t="s">
        <v>1372</v>
      </c>
      <c r="T482" t="s">
        <v>233</v>
      </c>
      <c r="U482" t="s">
        <v>1094</v>
      </c>
      <c r="V482">
        <v>119.9</v>
      </c>
      <c r="W482">
        <f t="shared" si="7"/>
        <v>119.9</v>
      </c>
      <c r="X482" t="s">
        <v>39</v>
      </c>
      <c r="Y482" t="s">
        <v>1373</v>
      </c>
      <c r="Z482" t="s">
        <v>1374</v>
      </c>
    </row>
    <row r="483" spans="2:26" ht="60" customHeight="1" x14ac:dyDescent="0.25">
      <c r="B483" t="s">
        <v>1340</v>
      </c>
      <c r="C483" t="s">
        <v>1075</v>
      </c>
      <c r="D483" t="s">
        <v>1375</v>
      </c>
      <c r="E483" t="s">
        <v>26</v>
      </c>
      <c r="F483" t="s">
        <v>27</v>
      </c>
      <c r="G483" t="s">
        <v>28</v>
      </c>
      <c r="H483" t="s">
        <v>299</v>
      </c>
      <c r="I483" t="s">
        <v>30</v>
      </c>
      <c r="J483" t="s">
        <v>613</v>
      </c>
      <c r="K483" t="s">
        <v>1369</v>
      </c>
      <c r="M483" t="s">
        <v>1370</v>
      </c>
      <c r="N483" t="s">
        <v>1132</v>
      </c>
      <c r="O483">
        <v>1</v>
      </c>
      <c r="P483" t="s">
        <v>35</v>
      </c>
      <c r="Q483" t="s">
        <v>35</v>
      </c>
      <c r="R483" t="s">
        <v>36</v>
      </c>
      <c r="S483" t="s">
        <v>1372</v>
      </c>
      <c r="T483" t="s">
        <v>233</v>
      </c>
      <c r="U483" t="s">
        <v>1094</v>
      </c>
      <c r="V483">
        <v>119.9</v>
      </c>
      <c r="W483">
        <f t="shared" si="7"/>
        <v>119.9</v>
      </c>
      <c r="X483" t="s">
        <v>39</v>
      </c>
      <c r="Y483" t="s">
        <v>1373</v>
      </c>
      <c r="Z483" t="s">
        <v>1374</v>
      </c>
    </row>
    <row r="484" spans="2:26" ht="60" customHeight="1" x14ac:dyDescent="0.25">
      <c r="B484" t="s">
        <v>1340</v>
      </c>
      <c r="C484" t="s">
        <v>1075</v>
      </c>
      <c r="D484" t="s">
        <v>1376</v>
      </c>
      <c r="E484" t="s">
        <v>26</v>
      </c>
      <c r="F484" t="s">
        <v>27</v>
      </c>
      <c r="G484" t="s">
        <v>28</v>
      </c>
      <c r="H484" t="s">
        <v>299</v>
      </c>
      <c r="I484" t="s">
        <v>30</v>
      </c>
      <c r="J484" t="s">
        <v>613</v>
      </c>
      <c r="K484" t="s">
        <v>1348</v>
      </c>
      <c r="M484" t="s">
        <v>147</v>
      </c>
      <c r="N484" t="s">
        <v>59</v>
      </c>
      <c r="O484">
        <v>1</v>
      </c>
      <c r="P484" t="s">
        <v>35</v>
      </c>
      <c r="Q484" t="s">
        <v>35</v>
      </c>
      <c r="R484" t="s">
        <v>36</v>
      </c>
      <c r="S484" t="s">
        <v>1349</v>
      </c>
      <c r="T484" t="s">
        <v>592</v>
      </c>
      <c r="U484" t="s">
        <v>35</v>
      </c>
      <c r="V484">
        <v>159.9</v>
      </c>
      <c r="W484">
        <f t="shared" si="7"/>
        <v>159.9</v>
      </c>
      <c r="X484" t="s">
        <v>39</v>
      </c>
      <c r="Y484" t="s">
        <v>1350</v>
      </c>
      <c r="Z484" t="s">
        <v>35</v>
      </c>
    </row>
    <row r="485" spans="2:26" ht="60" customHeight="1" x14ac:dyDescent="0.25">
      <c r="B485" t="s">
        <v>1340</v>
      </c>
      <c r="C485" t="s">
        <v>1075</v>
      </c>
      <c r="D485" t="s">
        <v>1377</v>
      </c>
      <c r="E485" t="s">
        <v>26</v>
      </c>
      <c r="F485" t="s">
        <v>27</v>
      </c>
      <c r="G485" t="s">
        <v>28</v>
      </c>
      <c r="H485" t="s">
        <v>299</v>
      </c>
      <c r="I485" t="s">
        <v>30</v>
      </c>
      <c r="J485" t="s">
        <v>613</v>
      </c>
      <c r="K485" t="s">
        <v>1378</v>
      </c>
      <c r="M485" t="s">
        <v>1065</v>
      </c>
      <c r="N485" t="s">
        <v>59</v>
      </c>
      <c r="O485">
        <v>1</v>
      </c>
      <c r="P485" t="s">
        <v>35</v>
      </c>
      <c r="Q485" t="s">
        <v>35</v>
      </c>
      <c r="R485" t="s">
        <v>36</v>
      </c>
      <c r="S485" t="s">
        <v>1379</v>
      </c>
      <c r="T485" t="s">
        <v>35</v>
      </c>
      <c r="U485" t="s">
        <v>35</v>
      </c>
      <c r="V485">
        <v>59.9</v>
      </c>
      <c r="W485">
        <f t="shared" si="7"/>
        <v>59.9</v>
      </c>
      <c r="X485" t="s">
        <v>39</v>
      </c>
      <c r="Y485" t="s">
        <v>35</v>
      </c>
      <c r="Z485" t="s">
        <v>35</v>
      </c>
    </row>
    <row r="486" spans="2:26" ht="60" customHeight="1" x14ac:dyDescent="0.25">
      <c r="B486" t="s">
        <v>1340</v>
      </c>
      <c r="C486" t="s">
        <v>1075</v>
      </c>
      <c r="D486" t="s">
        <v>1380</v>
      </c>
      <c r="E486" t="s">
        <v>26</v>
      </c>
      <c r="F486" t="s">
        <v>27</v>
      </c>
      <c r="G486" t="s">
        <v>28</v>
      </c>
      <c r="H486" t="s">
        <v>299</v>
      </c>
      <c r="I486" t="s">
        <v>30</v>
      </c>
      <c r="J486" t="s">
        <v>613</v>
      </c>
      <c r="K486" t="s">
        <v>1381</v>
      </c>
      <c r="M486" t="s">
        <v>182</v>
      </c>
      <c r="N486" t="s">
        <v>1382</v>
      </c>
      <c r="O486">
        <v>2</v>
      </c>
      <c r="P486" t="s">
        <v>35</v>
      </c>
      <c r="Q486" t="s">
        <v>35</v>
      </c>
      <c r="R486" t="s">
        <v>36</v>
      </c>
      <c r="S486" t="s">
        <v>1383</v>
      </c>
      <c r="T486" t="s">
        <v>603</v>
      </c>
      <c r="U486" t="s">
        <v>1384</v>
      </c>
      <c r="V486">
        <v>199.9</v>
      </c>
      <c r="W486">
        <f t="shared" si="7"/>
        <v>399.8</v>
      </c>
      <c r="X486" t="s">
        <v>39</v>
      </c>
      <c r="Y486" t="s">
        <v>1385</v>
      </c>
      <c r="Z486" t="s">
        <v>35</v>
      </c>
    </row>
    <row r="487" spans="2:26" ht="60" customHeight="1" x14ac:dyDescent="0.25">
      <c r="B487" t="s">
        <v>1340</v>
      </c>
      <c r="C487" t="s">
        <v>1075</v>
      </c>
      <c r="D487" t="s">
        <v>1386</v>
      </c>
      <c r="E487" t="s">
        <v>26</v>
      </c>
      <c r="F487" t="s">
        <v>27</v>
      </c>
      <c r="G487" t="s">
        <v>28</v>
      </c>
      <c r="H487" t="s">
        <v>299</v>
      </c>
      <c r="I487" t="s">
        <v>30</v>
      </c>
      <c r="J487" t="s">
        <v>613</v>
      </c>
      <c r="K487" t="s">
        <v>1381</v>
      </c>
      <c r="M487" t="s">
        <v>182</v>
      </c>
      <c r="N487" t="s">
        <v>1387</v>
      </c>
      <c r="O487">
        <v>2</v>
      </c>
      <c r="P487" t="s">
        <v>35</v>
      </c>
      <c r="Q487" t="s">
        <v>35</v>
      </c>
      <c r="R487" t="s">
        <v>36</v>
      </c>
      <c r="S487" t="s">
        <v>1383</v>
      </c>
      <c r="T487" t="s">
        <v>603</v>
      </c>
      <c r="U487" t="s">
        <v>1384</v>
      </c>
      <c r="V487">
        <v>199.9</v>
      </c>
      <c r="W487">
        <f t="shared" si="7"/>
        <v>399.8</v>
      </c>
      <c r="X487" t="s">
        <v>39</v>
      </c>
      <c r="Y487" t="s">
        <v>1385</v>
      </c>
      <c r="Z487" t="s">
        <v>35</v>
      </c>
    </row>
    <row r="488" spans="2:26" ht="60" customHeight="1" x14ac:dyDescent="0.25">
      <c r="B488" t="s">
        <v>1340</v>
      </c>
      <c r="C488" t="s">
        <v>1075</v>
      </c>
      <c r="D488" t="s">
        <v>1388</v>
      </c>
      <c r="E488" t="s">
        <v>26</v>
      </c>
      <c r="F488" t="s">
        <v>27</v>
      </c>
      <c r="G488" t="s">
        <v>28</v>
      </c>
      <c r="H488" t="s">
        <v>299</v>
      </c>
      <c r="I488" t="s">
        <v>30</v>
      </c>
      <c r="J488" t="s">
        <v>613</v>
      </c>
      <c r="K488" t="s">
        <v>1381</v>
      </c>
      <c r="M488" t="s">
        <v>182</v>
      </c>
      <c r="N488" t="s">
        <v>848</v>
      </c>
      <c r="O488">
        <v>1</v>
      </c>
      <c r="P488" t="s">
        <v>35</v>
      </c>
      <c r="Q488" t="s">
        <v>35</v>
      </c>
      <c r="R488" t="s">
        <v>36</v>
      </c>
      <c r="S488" t="s">
        <v>1383</v>
      </c>
      <c r="T488" t="s">
        <v>603</v>
      </c>
      <c r="U488" t="s">
        <v>1384</v>
      </c>
      <c r="V488">
        <v>199.9</v>
      </c>
      <c r="W488">
        <f t="shared" si="7"/>
        <v>199.9</v>
      </c>
      <c r="X488" t="s">
        <v>39</v>
      </c>
      <c r="Y488" t="s">
        <v>1385</v>
      </c>
      <c r="Z488" t="s">
        <v>35</v>
      </c>
    </row>
    <row r="489" spans="2:26" ht="60" customHeight="1" x14ac:dyDescent="0.25">
      <c r="B489" t="s">
        <v>1340</v>
      </c>
      <c r="C489" t="s">
        <v>1075</v>
      </c>
      <c r="D489" t="s">
        <v>1389</v>
      </c>
      <c r="E489" t="s">
        <v>26</v>
      </c>
      <c r="F489" t="s">
        <v>27</v>
      </c>
      <c r="G489" t="s">
        <v>28</v>
      </c>
      <c r="H489" t="s">
        <v>299</v>
      </c>
      <c r="I489" t="s">
        <v>30</v>
      </c>
      <c r="J489" t="s">
        <v>613</v>
      </c>
      <c r="K489" t="s">
        <v>1381</v>
      </c>
      <c r="M489" t="s">
        <v>182</v>
      </c>
      <c r="N489" t="s">
        <v>1390</v>
      </c>
      <c r="O489">
        <v>2</v>
      </c>
      <c r="P489" t="s">
        <v>35</v>
      </c>
      <c r="Q489" t="s">
        <v>35</v>
      </c>
      <c r="R489" t="s">
        <v>36</v>
      </c>
      <c r="S489" t="s">
        <v>1383</v>
      </c>
      <c r="T489" t="s">
        <v>603</v>
      </c>
      <c r="U489" t="s">
        <v>1384</v>
      </c>
      <c r="V489">
        <v>199.9</v>
      </c>
      <c r="W489">
        <f t="shared" si="7"/>
        <v>399.8</v>
      </c>
      <c r="X489" t="s">
        <v>39</v>
      </c>
      <c r="Y489" t="s">
        <v>1385</v>
      </c>
      <c r="Z489" t="s">
        <v>35</v>
      </c>
    </row>
    <row r="490" spans="2:26" ht="60" customHeight="1" x14ac:dyDescent="0.25">
      <c r="B490" t="s">
        <v>1340</v>
      </c>
      <c r="C490" t="s">
        <v>1075</v>
      </c>
      <c r="D490" t="s">
        <v>1391</v>
      </c>
      <c r="E490" t="s">
        <v>26</v>
      </c>
      <c r="F490" t="s">
        <v>27</v>
      </c>
      <c r="G490" t="s">
        <v>28</v>
      </c>
      <c r="H490" t="s">
        <v>299</v>
      </c>
      <c r="I490" t="s">
        <v>30</v>
      </c>
      <c r="J490" t="s">
        <v>613</v>
      </c>
      <c r="K490" t="s">
        <v>1342</v>
      </c>
      <c r="M490" t="s">
        <v>1343</v>
      </c>
      <c r="N490" t="s">
        <v>1106</v>
      </c>
      <c r="O490">
        <v>1</v>
      </c>
      <c r="P490" t="s">
        <v>35</v>
      </c>
      <c r="Q490" t="s">
        <v>35</v>
      </c>
      <c r="R490" t="s">
        <v>36</v>
      </c>
      <c r="S490" t="s">
        <v>1344</v>
      </c>
      <c r="T490" t="s">
        <v>233</v>
      </c>
      <c r="U490" t="s">
        <v>35</v>
      </c>
      <c r="V490">
        <v>138</v>
      </c>
      <c r="W490">
        <f t="shared" si="7"/>
        <v>138</v>
      </c>
      <c r="X490" t="s">
        <v>39</v>
      </c>
      <c r="Y490" t="s">
        <v>1345</v>
      </c>
      <c r="Z490" t="s">
        <v>1346</v>
      </c>
    </row>
    <row r="491" spans="2:26" ht="60" customHeight="1" x14ac:dyDescent="0.25">
      <c r="B491" t="s">
        <v>1340</v>
      </c>
      <c r="C491" t="s">
        <v>1075</v>
      </c>
      <c r="D491" t="s">
        <v>1392</v>
      </c>
      <c r="E491" t="s">
        <v>26</v>
      </c>
      <c r="F491" t="s">
        <v>27</v>
      </c>
      <c r="G491" t="s">
        <v>28</v>
      </c>
      <c r="H491" t="s">
        <v>299</v>
      </c>
      <c r="I491" t="s">
        <v>30</v>
      </c>
      <c r="J491" t="s">
        <v>613</v>
      </c>
      <c r="K491" t="s">
        <v>1393</v>
      </c>
      <c r="M491" t="s">
        <v>147</v>
      </c>
      <c r="N491" t="s">
        <v>59</v>
      </c>
      <c r="O491">
        <v>1</v>
      </c>
      <c r="P491" t="s">
        <v>35</v>
      </c>
      <c r="Q491" t="s">
        <v>35</v>
      </c>
      <c r="R491" t="s">
        <v>36</v>
      </c>
      <c r="S491" t="s">
        <v>1394</v>
      </c>
      <c r="T491" t="s">
        <v>233</v>
      </c>
      <c r="U491" t="s">
        <v>35</v>
      </c>
      <c r="V491">
        <v>109.9</v>
      </c>
      <c r="W491">
        <f t="shared" si="7"/>
        <v>109.9</v>
      </c>
      <c r="X491" t="s">
        <v>39</v>
      </c>
      <c r="Y491" t="s">
        <v>1395</v>
      </c>
      <c r="Z491" t="s">
        <v>35</v>
      </c>
    </row>
    <row r="492" spans="2:26" ht="60" customHeight="1" x14ac:dyDescent="0.25">
      <c r="B492" t="s">
        <v>1340</v>
      </c>
      <c r="C492" t="s">
        <v>1075</v>
      </c>
      <c r="D492" t="s">
        <v>1396</v>
      </c>
      <c r="E492" t="s">
        <v>26</v>
      </c>
      <c r="F492" t="s">
        <v>27</v>
      </c>
      <c r="G492" t="s">
        <v>28</v>
      </c>
      <c r="H492" t="s">
        <v>299</v>
      </c>
      <c r="I492" t="s">
        <v>30</v>
      </c>
      <c r="J492" t="s">
        <v>613</v>
      </c>
      <c r="K492" t="s">
        <v>1369</v>
      </c>
      <c r="M492" t="s">
        <v>1370</v>
      </c>
      <c r="N492" t="s">
        <v>1139</v>
      </c>
      <c r="O492">
        <v>1</v>
      </c>
      <c r="P492" t="s">
        <v>35</v>
      </c>
      <c r="Q492" t="s">
        <v>35</v>
      </c>
      <c r="R492" t="s">
        <v>36</v>
      </c>
      <c r="S492" t="s">
        <v>1372</v>
      </c>
      <c r="T492" t="s">
        <v>233</v>
      </c>
      <c r="U492" t="s">
        <v>1094</v>
      </c>
      <c r="V492">
        <v>119.9</v>
      </c>
      <c r="W492">
        <f t="shared" si="7"/>
        <v>119.9</v>
      </c>
      <c r="X492" t="s">
        <v>39</v>
      </c>
      <c r="Y492" t="s">
        <v>1373</v>
      </c>
      <c r="Z492" t="s">
        <v>1374</v>
      </c>
    </row>
    <row r="493" spans="2:26" ht="60" customHeight="1" x14ac:dyDescent="0.25">
      <c r="B493" t="s">
        <v>1340</v>
      </c>
      <c r="C493" t="s">
        <v>1075</v>
      </c>
      <c r="D493" t="s">
        <v>1397</v>
      </c>
      <c r="E493" t="s">
        <v>26</v>
      </c>
      <c r="F493" t="s">
        <v>27</v>
      </c>
      <c r="G493" t="s">
        <v>28</v>
      </c>
      <c r="H493" t="s">
        <v>299</v>
      </c>
      <c r="I493" t="s">
        <v>30</v>
      </c>
      <c r="J493" t="s">
        <v>613</v>
      </c>
      <c r="K493" t="s">
        <v>1348</v>
      </c>
      <c r="M493" t="s">
        <v>147</v>
      </c>
      <c r="N493" t="s">
        <v>1398</v>
      </c>
      <c r="O493">
        <v>1</v>
      </c>
      <c r="P493" t="s">
        <v>35</v>
      </c>
      <c r="Q493" t="s">
        <v>35</v>
      </c>
      <c r="R493" t="s">
        <v>36</v>
      </c>
      <c r="S493" t="s">
        <v>1349</v>
      </c>
      <c r="T493" t="s">
        <v>592</v>
      </c>
      <c r="U493" t="s">
        <v>35</v>
      </c>
      <c r="V493">
        <v>159.9</v>
      </c>
      <c r="W493">
        <f t="shared" si="7"/>
        <v>159.9</v>
      </c>
      <c r="X493" t="s">
        <v>39</v>
      </c>
      <c r="Y493" t="s">
        <v>1350</v>
      </c>
      <c r="Z493" t="s">
        <v>35</v>
      </c>
    </row>
    <row r="494" spans="2:26" ht="60" customHeight="1" x14ac:dyDescent="0.25">
      <c r="B494" t="s">
        <v>1340</v>
      </c>
      <c r="C494" t="s">
        <v>1075</v>
      </c>
      <c r="D494" t="s">
        <v>1399</v>
      </c>
      <c r="E494" t="s">
        <v>26</v>
      </c>
      <c r="F494" t="s">
        <v>27</v>
      </c>
      <c r="G494" t="s">
        <v>28</v>
      </c>
      <c r="H494" t="s">
        <v>299</v>
      </c>
      <c r="I494" t="s">
        <v>30</v>
      </c>
      <c r="J494" t="s">
        <v>613</v>
      </c>
      <c r="K494" t="s">
        <v>1154</v>
      </c>
      <c r="M494" t="s">
        <v>35</v>
      </c>
      <c r="N494" t="s">
        <v>49</v>
      </c>
      <c r="O494">
        <v>1</v>
      </c>
      <c r="P494" t="s">
        <v>35</v>
      </c>
      <c r="Q494" t="s">
        <v>35</v>
      </c>
      <c r="R494" t="s">
        <v>36</v>
      </c>
      <c r="S494" t="s">
        <v>1155</v>
      </c>
      <c r="T494" t="s">
        <v>35</v>
      </c>
      <c r="U494" t="s">
        <v>35</v>
      </c>
      <c r="V494">
        <v>109.9</v>
      </c>
      <c r="W494">
        <f t="shared" si="7"/>
        <v>109.9</v>
      </c>
      <c r="X494" t="s">
        <v>39</v>
      </c>
      <c r="Y494" t="s">
        <v>35</v>
      </c>
      <c r="Z494" t="s">
        <v>35</v>
      </c>
    </row>
    <row r="495" spans="2:26" ht="60" customHeight="1" x14ac:dyDescent="0.25">
      <c r="B495" t="s">
        <v>1340</v>
      </c>
      <c r="C495" t="s">
        <v>1075</v>
      </c>
      <c r="D495" t="s">
        <v>1400</v>
      </c>
      <c r="E495" t="s">
        <v>26</v>
      </c>
      <c r="F495" t="s">
        <v>27</v>
      </c>
      <c r="G495" t="s">
        <v>28</v>
      </c>
      <c r="H495" t="s">
        <v>299</v>
      </c>
      <c r="I495" t="s">
        <v>30</v>
      </c>
      <c r="J495" t="s">
        <v>613</v>
      </c>
      <c r="K495" t="s">
        <v>1401</v>
      </c>
      <c r="M495" t="s">
        <v>1402</v>
      </c>
      <c r="N495" t="s">
        <v>49</v>
      </c>
      <c r="O495">
        <v>1</v>
      </c>
      <c r="P495" t="s">
        <v>35</v>
      </c>
      <c r="Q495" t="s">
        <v>35</v>
      </c>
      <c r="R495" t="s">
        <v>36</v>
      </c>
      <c r="S495" t="s">
        <v>1403</v>
      </c>
      <c r="T495" t="s">
        <v>133</v>
      </c>
      <c r="U495" t="s">
        <v>35</v>
      </c>
      <c r="V495">
        <v>129.9</v>
      </c>
      <c r="W495">
        <f t="shared" si="7"/>
        <v>129.9</v>
      </c>
      <c r="X495" t="s">
        <v>39</v>
      </c>
      <c r="Y495" t="s">
        <v>1404</v>
      </c>
      <c r="Z495" t="s">
        <v>35</v>
      </c>
    </row>
    <row r="496" spans="2:26" ht="60" customHeight="1" x14ac:dyDescent="0.25">
      <c r="B496" t="s">
        <v>1340</v>
      </c>
      <c r="C496" t="s">
        <v>1075</v>
      </c>
      <c r="D496" t="s">
        <v>1405</v>
      </c>
      <c r="E496" t="s">
        <v>26</v>
      </c>
      <c r="F496" t="s">
        <v>27</v>
      </c>
      <c r="G496" t="s">
        <v>28</v>
      </c>
      <c r="H496" t="s">
        <v>299</v>
      </c>
      <c r="I496" t="s">
        <v>30</v>
      </c>
      <c r="J496" t="s">
        <v>613</v>
      </c>
      <c r="K496" t="s">
        <v>1401</v>
      </c>
      <c r="M496" t="s">
        <v>1402</v>
      </c>
      <c r="N496" t="s">
        <v>59</v>
      </c>
      <c r="O496">
        <v>1</v>
      </c>
      <c r="P496" t="s">
        <v>35</v>
      </c>
      <c r="Q496" t="s">
        <v>35</v>
      </c>
      <c r="R496" t="s">
        <v>36</v>
      </c>
      <c r="S496" t="s">
        <v>1403</v>
      </c>
      <c r="T496" t="s">
        <v>133</v>
      </c>
      <c r="U496" t="s">
        <v>35</v>
      </c>
      <c r="V496">
        <v>129.9</v>
      </c>
      <c r="W496">
        <f t="shared" si="7"/>
        <v>129.9</v>
      </c>
      <c r="X496" t="s">
        <v>39</v>
      </c>
      <c r="Y496" t="s">
        <v>1404</v>
      </c>
      <c r="Z496" t="s">
        <v>35</v>
      </c>
    </row>
    <row r="497" spans="2:26" ht="60" customHeight="1" x14ac:dyDescent="0.25">
      <c r="B497" t="s">
        <v>1340</v>
      </c>
      <c r="C497" t="s">
        <v>1075</v>
      </c>
      <c r="D497" t="s">
        <v>1406</v>
      </c>
      <c r="E497" t="s">
        <v>26</v>
      </c>
      <c r="F497" t="s">
        <v>27</v>
      </c>
      <c r="G497" t="s">
        <v>28</v>
      </c>
      <c r="H497" t="s">
        <v>299</v>
      </c>
      <c r="I497" t="s">
        <v>30</v>
      </c>
      <c r="J497" t="s">
        <v>613</v>
      </c>
      <c r="K497" t="s">
        <v>1381</v>
      </c>
      <c r="M497" t="s">
        <v>182</v>
      </c>
      <c r="N497" t="s">
        <v>1407</v>
      </c>
      <c r="O497">
        <v>3</v>
      </c>
      <c r="P497" t="s">
        <v>35</v>
      </c>
      <c r="Q497" t="s">
        <v>35</v>
      </c>
      <c r="R497" t="s">
        <v>36</v>
      </c>
      <c r="S497" t="s">
        <v>1383</v>
      </c>
      <c r="T497" t="s">
        <v>603</v>
      </c>
      <c r="U497" t="s">
        <v>1384</v>
      </c>
      <c r="V497">
        <v>199.9</v>
      </c>
      <c r="W497">
        <f t="shared" si="7"/>
        <v>599.70000000000005</v>
      </c>
      <c r="X497" t="s">
        <v>39</v>
      </c>
      <c r="Y497" t="s">
        <v>1385</v>
      </c>
      <c r="Z497" t="s">
        <v>35</v>
      </c>
    </row>
    <row r="498" spans="2:26" ht="60" customHeight="1" x14ac:dyDescent="0.25">
      <c r="B498" t="s">
        <v>1408</v>
      </c>
      <c r="C498" t="s">
        <v>1145</v>
      </c>
      <c r="D498" t="s">
        <v>1409</v>
      </c>
      <c r="E498" t="s">
        <v>26</v>
      </c>
      <c r="F498" t="s">
        <v>27</v>
      </c>
      <c r="G498" t="s">
        <v>28</v>
      </c>
      <c r="H498" t="s">
        <v>299</v>
      </c>
      <c r="I498" t="s">
        <v>219</v>
      </c>
      <c r="J498" t="s">
        <v>1077</v>
      </c>
      <c r="K498" t="s">
        <v>1410</v>
      </c>
      <c r="M498" t="s">
        <v>1250</v>
      </c>
      <c r="N498" t="s">
        <v>1251</v>
      </c>
      <c r="O498">
        <v>1</v>
      </c>
      <c r="P498" t="s">
        <v>35</v>
      </c>
      <c r="Q498" t="s">
        <v>35</v>
      </c>
      <c r="R498" t="s">
        <v>36</v>
      </c>
      <c r="S498" t="s">
        <v>1411</v>
      </c>
      <c r="T498" t="s">
        <v>1082</v>
      </c>
      <c r="U498" t="s">
        <v>35</v>
      </c>
      <c r="V498">
        <v>109.9</v>
      </c>
      <c r="W498">
        <f t="shared" si="7"/>
        <v>109.9</v>
      </c>
      <c r="X498" t="s">
        <v>39</v>
      </c>
      <c r="Y498" t="s">
        <v>1239</v>
      </c>
      <c r="Z498" t="s">
        <v>1240</v>
      </c>
    </row>
    <row r="499" spans="2:26" ht="60" customHeight="1" x14ac:dyDescent="0.25">
      <c r="B499" t="s">
        <v>1408</v>
      </c>
      <c r="C499" t="s">
        <v>1145</v>
      </c>
      <c r="D499" t="s">
        <v>1412</v>
      </c>
      <c r="E499" t="s">
        <v>26</v>
      </c>
      <c r="F499" t="s">
        <v>27</v>
      </c>
      <c r="G499" t="s">
        <v>28</v>
      </c>
      <c r="H499" t="s">
        <v>299</v>
      </c>
      <c r="I499" t="s">
        <v>219</v>
      </c>
      <c r="J499" t="s">
        <v>1077</v>
      </c>
      <c r="K499" t="s">
        <v>1410</v>
      </c>
      <c r="M499" t="s">
        <v>1250</v>
      </c>
      <c r="N499" t="s">
        <v>1286</v>
      </c>
      <c r="O499">
        <v>2</v>
      </c>
      <c r="P499" t="s">
        <v>35</v>
      </c>
      <c r="Q499" t="s">
        <v>35</v>
      </c>
      <c r="R499" t="s">
        <v>36</v>
      </c>
      <c r="S499" t="s">
        <v>1411</v>
      </c>
      <c r="T499" t="s">
        <v>1082</v>
      </c>
      <c r="U499" t="s">
        <v>35</v>
      </c>
      <c r="V499">
        <v>109.9</v>
      </c>
      <c r="W499">
        <f t="shared" si="7"/>
        <v>219.8</v>
      </c>
      <c r="X499" t="s">
        <v>39</v>
      </c>
      <c r="Y499" t="s">
        <v>1239</v>
      </c>
      <c r="Z499" t="s">
        <v>1240</v>
      </c>
    </row>
    <row r="500" spans="2:26" ht="60" customHeight="1" x14ac:dyDescent="0.25">
      <c r="B500" t="s">
        <v>1408</v>
      </c>
      <c r="C500" t="s">
        <v>1145</v>
      </c>
      <c r="D500" t="s">
        <v>1413</v>
      </c>
      <c r="E500" t="s">
        <v>26</v>
      </c>
      <c r="F500" t="s">
        <v>27</v>
      </c>
      <c r="G500" t="s">
        <v>28</v>
      </c>
      <c r="H500" t="s">
        <v>299</v>
      </c>
      <c r="I500" t="s">
        <v>219</v>
      </c>
      <c r="J500" t="s">
        <v>1077</v>
      </c>
      <c r="K500" t="s">
        <v>1414</v>
      </c>
      <c r="M500" t="s">
        <v>35</v>
      </c>
      <c r="N500" t="s">
        <v>1237</v>
      </c>
      <c r="O500">
        <v>1</v>
      </c>
      <c r="P500" t="s">
        <v>35</v>
      </c>
      <c r="Q500" t="s">
        <v>35</v>
      </c>
      <c r="R500" t="s">
        <v>36</v>
      </c>
      <c r="S500" t="s">
        <v>1238</v>
      </c>
      <c r="T500" t="s">
        <v>35</v>
      </c>
      <c r="U500" t="s">
        <v>35</v>
      </c>
      <c r="V500">
        <v>109.9</v>
      </c>
      <c r="W500">
        <f t="shared" si="7"/>
        <v>109.9</v>
      </c>
      <c r="X500" t="s">
        <v>39</v>
      </c>
      <c r="Y500" t="s">
        <v>35</v>
      </c>
      <c r="Z500" t="s">
        <v>35</v>
      </c>
    </row>
    <row r="501" spans="2:26" ht="60" customHeight="1" x14ac:dyDescent="0.25">
      <c r="B501" t="s">
        <v>1408</v>
      </c>
      <c r="C501" t="s">
        <v>1145</v>
      </c>
      <c r="D501" t="s">
        <v>1090</v>
      </c>
      <c r="E501" t="s">
        <v>26</v>
      </c>
      <c r="F501" t="s">
        <v>27</v>
      </c>
      <c r="G501" t="s">
        <v>28</v>
      </c>
      <c r="H501" t="s">
        <v>299</v>
      </c>
      <c r="I501" t="s">
        <v>219</v>
      </c>
      <c r="J501" t="s">
        <v>1077</v>
      </c>
      <c r="K501" t="s">
        <v>1091</v>
      </c>
      <c r="M501" t="s">
        <v>1079</v>
      </c>
      <c r="N501" t="s">
        <v>1092</v>
      </c>
      <c r="O501">
        <v>1</v>
      </c>
      <c r="P501" t="s">
        <v>35</v>
      </c>
      <c r="Q501" t="s">
        <v>35</v>
      </c>
      <c r="R501" t="s">
        <v>36</v>
      </c>
      <c r="S501" t="s">
        <v>1093</v>
      </c>
      <c r="T501" t="s">
        <v>1082</v>
      </c>
      <c r="U501" t="s">
        <v>1094</v>
      </c>
      <c r="V501">
        <v>109.9</v>
      </c>
      <c r="W501">
        <f t="shared" si="7"/>
        <v>109.9</v>
      </c>
      <c r="X501" t="s">
        <v>39</v>
      </c>
      <c r="Y501" t="s">
        <v>1095</v>
      </c>
      <c r="Z501" t="s">
        <v>1096</v>
      </c>
    </row>
    <row r="502" spans="2:26" ht="60" customHeight="1" x14ac:dyDescent="0.25">
      <c r="B502" t="s">
        <v>1408</v>
      </c>
      <c r="C502" t="s">
        <v>1145</v>
      </c>
      <c r="D502" t="s">
        <v>1415</v>
      </c>
      <c r="E502" t="s">
        <v>26</v>
      </c>
      <c r="F502" t="s">
        <v>27</v>
      </c>
      <c r="G502" t="s">
        <v>28</v>
      </c>
      <c r="H502" t="s">
        <v>299</v>
      </c>
      <c r="I502" t="s">
        <v>219</v>
      </c>
      <c r="J502" t="s">
        <v>1077</v>
      </c>
      <c r="K502" t="s">
        <v>1254</v>
      </c>
      <c r="M502" t="s">
        <v>35</v>
      </c>
      <c r="N502" t="s">
        <v>1142</v>
      </c>
      <c r="O502">
        <v>1</v>
      </c>
      <c r="P502" t="s">
        <v>35</v>
      </c>
      <c r="Q502" t="s">
        <v>35</v>
      </c>
      <c r="R502" t="s">
        <v>36</v>
      </c>
      <c r="S502" t="s">
        <v>1255</v>
      </c>
      <c r="T502" t="s">
        <v>35</v>
      </c>
      <c r="U502" t="s">
        <v>35</v>
      </c>
      <c r="V502">
        <v>109.9</v>
      </c>
      <c r="W502">
        <f t="shared" si="7"/>
        <v>109.9</v>
      </c>
      <c r="X502" t="s">
        <v>39</v>
      </c>
      <c r="Y502" t="s">
        <v>35</v>
      </c>
      <c r="Z502" t="s">
        <v>35</v>
      </c>
    </row>
    <row r="503" spans="2:26" ht="60" customHeight="1" x14ac:dyDescent="0.25">
      <c r="B503" t="s">
        <v>1408</v>
      </c>
      <c r="C503" t="s">
        <v>1145</v>
      </c>
      <c r="D503" t="s">
        <v>1270</v>
      </c>
      <c r="E503" t="s">
        <v>26</v>
      </c>
      <c r="F503" t="s">
        <v>27</v>
      </c>
      <c r="G503" t="s">
        <v>28</v>
      </c>
      <c r="H503" t="s">
        <v>299</v>
      </c>
      <c r="I503" t="s">
        <v>219</v>
      </c>
      <c r="J503" t="s">
        <v>1077</v>
      </c>
      <c r="K503" t="s">
        <v>1254</v>
      </c>
      <c r="M503" t="s">
        <v>35</v>
      </c>
      <c r="N503" t="s">
        <v>1262</v>
      </c>
      <c r="O503">
        <v>2</v>
      </c>
      <c r="P503" t="s">
        <v>35</v>
      </c>
      <c r="Q503" t="s">
        <v>35</v>
      </c>
      <c r="R503" t="s">
        <v>36</v>
      </c>
      <c r="S503" t="s">
        <v>1255</v>
      </c>
      <c r="T503" t="s">
        <v>35</v>
      </c>
      <c r="U503" t="s">
        <v>35</v>
      </c>
      <c r="V503">
        <v>109.9</v>
      </c>
      <c r="W503">
        <f t="shared" si="7"/>
        <v>219.8</v>
      </c>
      <c r="X503" t="s">
        <v>39</v>
      </c>
      <c r="Y503" t="s">
        <v>35</v>
      </c>
      <c r="Z503" t="s">
        <v>35</v>
      </c>
    </row>
    <row r="504" spans="2:26" ht="60" customHeight="1" x14ac:dyDescent="0.25">
      <c r="B504" t="s">
        <v>1408</v>
      </c>
      <c r="C504" t="s">
        <v>1145</v>
      </c>
      <c r="D504" t="s">
        <v>1416</v>
      </c>
      <c r="E504" t="s">
        <v>26</v>
      </c>
      <c r="F504" t="s">
        <v>27</v>
      </c>
      <c r="G504" t="s">
        <v>28</v>
      </c>
      <c r="H504" t="s">
        <v>299</v>
      </c>
      <c r="I504" t="s">
        <v>219</v>
      </c>
      <c r="J504" t="s">
        <v>1077</v>
      </c>
      <c r="K504" t="s">
        <v>1414</v>
      </c>
      <c r="M504" t="s">
        <v>35</v>
      </c>
      <c r="N504" t="s">
        <v>1242</v>
      </c>
      <c r="O504">
        <v>1</v>
      </c>
      <c r="P504" t="s">
        <v>35</v>
      </c>
      <c r="Q504" t="s">
        <v>35</v>
      </c>
      <c r="R504" t="s">
        <v>36</v>
      </c>
      <c r="S504" t="s">
        <v>1238</v>
      </c>
      <c r="T504" t="s">
        <v>35</v>
      </c>
      <c r="U504" t="s">
        <v>35</v>
      </c>
      <c r="V504">
        <v>109.9</v>
      </c>
      <c r="W504">
        <f t="shared" si="7"/>
        <v>109.9</v>
      </c>
      <c r="X504" t="s">
        <v>39</v>
      </c>
      <c r="Y504" t="s">
        <v>35</v>
      </c>
      <c r="Z504" t="s">
        <v>35</v>
      </c>
    </row>
    <row r="505" spans="2:26" ht="60" customHeight="1" x14ac:dyDescent="0.25">
      <c r="B505" t="s">
        <v>1408</v>
      </c>
      <c r="C505" t="s">
        <v>1145</v>
      </c>
      <c r="D505" t="s">
        <v>1417</v>
      </c>
      <c r="E505" t="s">
        <v>26</v>
      </c>
      <c r="F505" t="s">
        <v>27</v>
      </c>
      <c r="G505" t="s">
        <v>28</v>
      </c>
      <c r="H505" t="s">
        <v>299</v>
      </c>
      <c r="I505" t="s">
        <v>219</v>
      </c>
      <c r="J505" t="s">
        <v>1077</v>
      </c>
      <c r="K505" t="s">
        <v>1285</v>
      </c>
      <c r="M505" t="s">
        <v>1250</v>
      </c>
      <c r="N505" t="s">
        <v>1251</v>
      </c>
      <c r="O505">
        <v>1</v>
      </c>
      <c r="P505" t="s">
        <v>35</v>
      </c>
      <c r="Q505" t="s">
        <v>35</v>
      </c>
      <c r="R505" t="s">
        <v>36</v>
      </c>
      <c r="S505" t="s">
        <v>1287</v>
      </c>
      <c r="T505" t="s">
        <v>1082</v>
      </c>
      <c r="U505" t="s">
        <v>35</v>
      </c>
      <c r="V505">
        <v>139.9</v>
      </c>
      <c r="W505">
        <f t="shared" si="7"/>
        <v>139.9</v>
      </c>
      <c r="X505" t="s">
        <v>39</v>
      </c>
      <c r="Y505" t="s">
        <v>1207</v>
      </c>
      <c r="Z505" t="s">
        <v>35</v>
      </c>
    </row>
    <row r="506" spans="2:26" ht="60" customHeight="1" x14ac:dyDescent="0.25">
      <c r="B506" t="s">
        <v>1408</v>
      </c>
      <c r="C506" t="s">
        <v>1145</v>
      </c>
      <c r="D506" t="s">
        <v>1241</v>
      </c>
      <c r="E506" t="s">
        <v>26</v>
      </c>
      <c r="F506" t="s">
        <v>27</v>
      </c>
      <c r="G506" t="s">
        <v>28</v>
      </c>
      <c r="H506" t="s">
        <v>299</v>
      </c>
      <c r="I506" t="s">
        <v>219</v>
      </c>
      <c r="J506" t="s">
        <v>1077</v>
      </c>
      <c r="K506" t="s">
        <v>1236</v>
      </c>
      <c r="M506" t="s">
        <v>1131</v>
      </c>
      <c r="N506" t="s">
        <v>1242</v>
      </c>
      <c r="O506">
        <v>1</v>
      </c>
      <c r="P506" t="s">
        <v>35</v>
      </c>
      <c r="Q506" t="s">
        <v>35</v>
      </c>
      <c r="R506" t="s">
        <v>36</v>
      </c>
      <c r="S506" t="s">
        <v>1238</v>
      </c>
      <c r="T506" t="s">
        <v>592</v>
      </c>
      <c r="U506" t="s">
        <v>35</v>
      </c>
      <c r="V506">
        <v>109.9</v>
      </c>
      <c r="W506">
        <f t="shared" si="7"/>
        <v>109.9</v>
      </c>
      <c r="X506" t="s">
        <v>39</v>
      </c>
      <c r="Y506" t="s">
        <v>1239</v>
      </c>
      <c r="Z506" t="s">
        <v>1240</v>
      </c>
    </row>
    <row r="507" spans="2:26" ht="60" customHeight="1" x14ac:dyDescent="0.25">
      <c r="B507" t="s">
        <v>1408</v>
      </c>
      <c r="C507" t="s">
        <v>1145</v>
      </c>
      <c r="D507" t="s">
        <v>1418</v>
      </c>
      <c r="E507" t="s">
        <v>26</v>
      </c>
      <c r="F507" t="s">
        <v>27</v>
      </c>
      <c r="G507" t="s">
        <v>28</v>
      </c>
      <c r="H507" t="s">
        <v>299</v>
      </c>
      <c r="I507" t="s">
        <v>219</v>
      </c>
      <c r="J507" t="s">
        <v>1077</v>
      </c>
      <c r="K507" t="s">
        <v>1419</v>
      </c>
      <c r="M507" t="s">
        <v>35</v>
      </c>
      <c r="N507" t="s">
        <v>1420</v>
      </c>
      <c r="O507">
        <v>1</v>
      </c>
      <c r="P507" t="s">
        <v>35</v>
      </c>
      <c r="Q507" t="s">
        <v>35</v>
      </c>
      <c r="R507" t="s">
        <v>36</v>
      </c>
      <c r="S507" t="s">
        <v>1255</v>
      </c>
      <c r="T507" t="s">
        <v>35</v>
      </c>
      <c r="U507" t="s">
        <v>35</v>
      </c>
      <c r="V507">
        <v>139.9</v>
      </c>
      <c r="W507">
        <f t="shared" si="7"/>
        <v>139.9</v>
      </c>
      <c r="X507" t="s">
        <v>39</v>
      </c>
      <c r="Y507" t="s">
        <v>35</v>
      </c>
      <c r="Z507" t="s">
        <v>35</v>
      </c>
    </row>
    <row r="508" spans="2:26" ht="60" customHeight="1" x14ac:dyDescent="0.25">
      <c r="B508" t="s">
        <v>1408</v>
      </c>
      <c r="C508" t="s">
        <v>1145</v>
      </c>
      <c r="D508" t="s">
        <v>1421</v>
      </c>
      <c r="E508" t="s">
        <v>26</v>
      </c>
      <c r="F508" t="s">
        <v>27</v>
      </c>
      <c r="G508" t="s">
        <v>28</v>
      </c>
      <c r="H508" t="s">
        <v>299</v>
      </c>
      <c r="I508" t="s">
        <v>219</v>
      </c>
      <c r="J508" t="s">
        <v>1077</v>
      </c>
      <c r="K508" t="s">
        <v>1422</v>
      </c>
      <c r="M508" t="s">
        <v>35</v>
      </c>
      <c r="N508" t="s">
        <v>1423</v>
      </c>
      <c r="O508">
        <v>1</v>
      </c>
      <c r="P508" t="s">
        <v>35</v>
      </c>
      <c r="Q508" t="s">
        <v>35</v>
      </c>
      <c r="R508" t="s">
        <v>36</v>
      </c>
      <c r="S508" t="s">
        <v>1424</v>
      </c>
      <c r="T508" t="s">
        <v>35</v>
      </c>
      <c r="U508" t="s">
        <v>35</v>
      </c>
      <c r="V508">
        <v>129.9</v>
      </c>
      <c r="W508">
        <f t="shared" si="7"/>
        <v>129.9</v>
      </c>
      <c r="X508" t="s">
        <v>39</v>
      </c>
      <c r="Y508" t="s">
        <v>35</v>
      </c>
      <c r="Z508" t="s">
        <v>35</v>
      </c>
    </row>
    <row r="509" spans="2:26" ht="60" customHeight="1" x14ac:dyDescent="0.25">
      <c r="B509" t="s">
        <v>1408</v>
      </c>
      <c r="C509" t="s">
        <v>1145</v>
      </c>
      <c r="D509" t="s">
        <v>1425</v>
      </c>
      <c r="E509" t="s">
        <v>26</v>
      </c>
      <c r="F509" t="s">
        <v>27</v>
      </c>
      <c r="G509" t="s">
        <v>28</v>
      </c>
      <c r="H509" t="s">
        <v>299</v>
      </c>
      <c r="I509" t="s">
        <v>219</v>
      </c>
      <c r="J509" t="s">
        <v>1077</v>
      </c>
      <c r="K509" t="s">
        <v>1300</v>
      </c>
      <c r="M509" t="s">
        <v>1115</v>
      </c>
      <c r="N509" t="s">
        <v>1123</v>
      </c>
      <c r="O509">
        <v>1</v>
      </c>
      <c r="P509" t="s">
        <v>35</v>
      </c>
      <c r="Q509" t="s">
        <v>35</v>
      </c>
      <c r="R509" t="s">
        <v>36</v>
      </c>
      <c r="S509" t="s">
        <v>1258</v>
      </c>
      <c r="T509" t="s">
        <v>1082</v>
      </c>
      <c r="U509" t="s">
        <v>35</v>
      </c>
      <c r="V509">
        <v>129.9</v>
      </c>
      <c r="W509">
        <f t="shared" si="7"/>
        <v>129.9</v>
      </c>
      <c r="X509" t="s">
        <v>39</v>
      </c>
      <c r="Y509" t="s">
        <v>1083</v>
      </c>
      <c r="Z509" t="s">
        <v>161</v>
      </c>
    </row>
    <row r="510" spans="2:26" ht="60" customHeight="1" x14ac:dyDescent="0.25">
      <c r="B510" t="s">
        <v>1408</v>
      </c>
      <c r="C510" t="s">
        <v>1145</v>
      </c>
      <c r="D510" t="s">
        <v>1299</v>
      </c>
      <c r="E510" t="s">
        <v>26</v>
      </c>
      <c r="F510" t="s">
        <v>27</v>
      </c>
      <c r="G510" t="s">
        <v>28</v>
      </c>
      <c r="H510" t="s">
        <v>299</v>
      </c>
      <c r="I510" t="s">
        <v>219</v>
      </c>
      <c r="J510" t="s">
        <v>1077</v>
      </c>
      <c r="K510" t="s">
        <v>1300</v>
      </c>
      <c r="M510" t="s">
        <v>1115</v>
      </c>
      <c r="N510" t="s">
        <v>1251</v>
      </c>
      <c r="O510">
        <v>1</v>
      </c>
      <c r="P510" t="s">
        <v>35</v>
      </c>
      <c r="Q510" t="s">
        <v>35</v>
      </c>
      <c r="R510" t="s">
        <v>36</v>
      </c>
      <c r="S510" t="s">
        <v>1258</v>
      </c>
      <c r="T510" t="s">
        <v>1082</v>
      </c>
      <c r="U510" t="s">
        <v>35</v>
      </c>
      <c r="V510">
        <v>129.9</v>
      </c>
      <c r="W510">
        <f t="shared" si="7"/>
        <v>129.9</v>
      </c>
      <c r="X510" t="s">
        <v>39</v>
      </c>
      <c r="Y510" t="s">
        <v>1083</v>
      </c>
      <c r="Z510" t="s">
        <v>161</v>
      </c>
    </row>
    <row r="511" spans="2:26" ht="60" customHeight="1" x14ac:dyDescent="0.25">
      <c r="B511" t="s">
        <v>1408</v>
      </c>
      <c r="C511" t="s">
        <v>1145</v>
      </c>
      <c r="D511" t="s">
        <v>1426</v>
      </c>
      <c r="E511" t="s">
        <v>26</v>
      </c>
      <c r="F511" t="s">
        <v>27</v>
      </c>
      <c r="G511" t="s">
        <v>28</v>
      </c>
      <c r="H511" t="s">
        <v>299</v>
      </c>
      <c r="I511" t="s">
        <v>219</v>
      </c>
      <c r="J511" t="s">
        <v>1077</v>
      </c>
      <c r="K511" t="s">
        <v>1244</v>
      </c>
      <c r="M511" t="s">
        <v>1115</v>
      </c>
      <c r="N511" t="s">
        <v>1286</v>
      </c>
      <c r="O511">
        <v>1</v>
      </c>
      <c r="P511" t="s">
        <v>35</v>
      </c>
      <c r="Q511" t="s">
        <v>35</v>
      </c>
      <c r="R511" t="s">
        <v>36</v>
      </c>
      <c r="S511" t="s">
        <v>1245</v>
      </c>
      <c r="T511" t="s">
        <v>1082</v>
      </c>
      <c r="U511" t="s">
        <v>35</v>
      </c>
      <c r="V511">
        <v>129.9</v>
      </c>
      <c r="W511">
        <f t="shared" si="7"/>
        <v>129.9</v>
      </c>
      <c r="X511" t="s">
        <v>39</v>
      </c>
      <c r="Y511" t="s">
        <v>1246</v>
      </c>
      <c r="Z511" t="s">
        <v>1247</v>
      </c>
    </row>
    <row r="512" spans="2:26" ht="60" customHeight="1" x14ac:dyDescent="0.25">
      <c r="B512" t="s">
        <v>1408</v>
      </c>
      <c r="C512" t="s">
        <v>1145</v>
      </c>
      <c r="D512" t="s">
        <v>1284</v>
      </c>
      <c r="E512" t="s">
        <v>26</v>
      </c>
      <c r="F512" t="s">
        <v>27</v>
      </c>
      <c r="G512" t="s">
        <v>28</v>
      </c>
      <c r="H512" t="s">
        <v>299</v>
      </c>
      <c r="I512" t="s">
        <v>219</v>
      </c>
      <c r="J512" t="s">
        <v>1077</v>
      </c>
      <c r="K512" t="s">
        <v>1285</v>
      </c>
      <c r="M512" t="s">
        <v>1250</v>
      </c>
      <c r="N512" t="s">
        <v>1286</v>
      </c>
      <c r="O512">
        <v>1</v>
      </c>
      <c r="P512" t="s">
        <v>35</v>
      </c>
      <c r="Q512" t="s">
        <v>35</v>
      </c>
      <c r="R512" t="s">
        <v>36</v>
      </c>
      <c r="S512" t="s">
        <v>1287</v>
      </c>
      <c r="T512" t="s">
        <v>1082</v>
      </c>
      <c r="U512" t="s">
        <v>35</v>
      </c>
      <c r="V512">
        <v>139.9</v>
      </c>
      <c r="W512">
        <f t="shared" si="7"/>
        <v>139.9</v>
      </c>
      <c r="X512" t="s">
        <v>39</v>
      </c>
      <c r="Y512" t="s">
        <v>1207</v>
      </c>
      <c r="Z512" t="s">
        <v>35</v>
      </c>
    </row>
    <row r="513" spans="2:26" ht="60" customHeight="1" x14ac:dyDescent="0.25">
      <c r="B513" t="s">
        <v>1408</v>
      </c>
      <c r="C513" t="s">
        <v>1145</v>
      </c>
      <c r="D513" t="s">
        <v>1259</v>
      </c>
      <c r="E513" t="s">
        <v>26</v>
      </c>
      <c r="F513" t="s">
        <v>27</v>
      </c>
      <c r="G513" t="s">
        <v>28</v>
      </c>
      <c r="H513" t="s">
        <v>299</v>
      </c>
      <c r="I513" t="s">
        <v>219</v>
      </c>
      <c r="J513" t="s">
        <v>1077</v>
      </c>
      <c r="K513" t="s">
        <v>1260</v>
      </c>
      <c r="M513" t="s">
        <v>35</v>
      </c>
      <c r="N513" t="s">
        <v>1237</v>
      </c>
      <c r="O513">
        <v>1</v>
      </c>
      <c r="P513" t="s">
        <v>35</v>
      </c>
      <c r="Q513" t="s">
        <v>35</v>
      </c>
      <c r="R513" t="s">
        <v>36</v>
      </c>
      <c r="S513" t="s">
        <v>1255</v>
      </c>
      <c r="T513" t="s">
        <v>35</v>
      </c>
      <c r="U513" t="s">
        <v>35</v>
      </c>
      <c r="V513">
        <v>149.9</v>
      </c>
      <c r="W513">
        <f t="shared" si="7"/>
        <v>149.9</v>
      </c>
      <c r="X513" t="s">
        <v>39</v>
      </c>
      <c r="Y513" t="s">
        <v>35</v>
      </c>
      <c r="Z513" t="s">
        <v>35</v>
      </c>
    </row>
    <row r="514" spans="2:26" ht="60" customHeight="1" x14ac:dyDescent="0.25">
      <c r="B514" t="s">
        <v>1408</v>
      </c>
      <c r="C514" t="s">
        <v>1145</v>
      </c>
      <c r="D514" t="s">
        <v>1427</v>
      </c>
      <c r="E514" t="s">
        <v>26</v>
      </c>
      <c r="F514" t="s">
        <v>27</v>
      </c>
      <c r="G514" t="s">
        <v>28</v>
      </c>
      <c r="H514" t="s">
        <v>299</v>
      </c>
      <c r="I514" t="s">
        <v>219</v>
      </c>
      <c r="J514" t="s">
        <v>1077</v>
      </c>
      <c r="K514" t="s">
        <v>1244</v>
      </c>
      <c r="M514" t="s">
        <v>1115</v>
      </c>
      <c r="N514" t="s">
        <v>1251</v>
      </c>
      <c r="O514">
        <v>1</v>
      </c>
      <c r="P514" t="s">
        <v>35</v>
      </c>
      <c r="Q514" t="s">
        <v>35</v>
      </c>
      <c r="R514" t="s">
        <v>36</v>
      </c>
      <c r="S514" t="s">
        <v>1245</v>
      </c>
      <c r="T514" t="s">
        <v>1082</v>
      </c>
      <c r="U514" t="s">
        <v>35</v>
      </c>
      <c r="V514">
        <v>129.9</v>
      </c>
      <c r="W514">
        <f t="shared" si="7"/>
        <v>129.9</v>
      </c>
      <c r="X514" t="s">
        <v>39</v>
      </c>
      <c r="Y514" t="s">
        <v>1246</v>
      </c>
      <c r="Z514" t="s">
        <v>1247</v>
      </c>
    </row>
    <row r="515" spans="2:26" ht="60" customHeight="1" x14ac:dyDescent="0.25">
      <c r="B515" t="s">
        <v>1408</v>
      </c>
      <c r="C515" t="s">
        <v>1145</v>
      </c>
      <c r="D515" t="s">
        <v>1428</v>
      </c>
      <c r="E515" t="s">
        <v>26</v>
      </c>
      <c r="F515" t="s">
        <v>27</v>
      </c>
      <c r="G515" t="s">
        <v>28</v>
      </c>
      <c r="H515" t="s">
        <v>299</v>
      </c>
      <c r="I515" t="s">
        <v>219</v>
      </c>
      <c r="J515" t="s">
        <v>1077</v>
      </c>
      <c r="K515" t="s">
        <v>1429</v>
      </c>
      <c r="M515" t="s">
        <v>35</v>
      </c>
      <c r="N515" t="s">
        <v>1430</v>
      </c>
      <c r="O515">
        <v>1</v>
      </c>
      <c r="P515" t="s">
        <v>35</v>
      </c>
      <c r="Q515" t="s">
        <v>35</v>
      </c>
      <c r="R515" t="s">
        <v>36</v>
      </c>
      <c r="S515" t="s">
        <v>1294</v>
      </c>
      <c r="T515" t="s">
        <v>35</v>
      </c>
      <c r="U515" t="s">
        <v>35</v>
      </c>
      <c r="V515">
        <v>109.9</v>
      </c>
      <c r="W515">
        <f t="shared" ref="W515:W578" si="8">V515*O515</f>
        <v>109.9</v>
      </c>
      <c r="X515" t="s">
        <v>39</v>
      </c>
      <c r="Y515" t="s">
        <v>35</v>
      </c>
      <c r="Z515" t="s">
        <v>35</v>
      </c>
    </row>
    <row r="516" spans="2:26" ht="60" customHeight="1" x14ac:dyDescent="0.25">
      <c r="B516" t="s">
        <v>1408</v>
      </c>
      <c r="C516" t="s">
        <v>1145</v>
      </c>
      <c r="D516" t="s">
        <v>1431</v>
      </c>
      <c r="E516" t="s">
        <v>26</v>
      </c>
      <c r="F516" t="s">
        <v>27</v>
      </c>
      <c r="G516" t="s">
        <v>28</v>
      </c>
      <c r="H516" t="s">
        <v>299</v>
      </c>
      <c r="I516" t="s">
        <v>219</v>
      </c>
      <c r="J516" t="s">
        <v>1077</v>
      </c>
      <c r="K516" t="s">
        <v>1244</v>
      </c>
      <c r="M516" t="s">
        <v>1115</v>
      </c>
      <c r="N516" t="s">
        <v>1262</v>
      </c>
      <c r="O516">
        <v>1</v>
      </c>
      <c r="P516" t="s">
        <v>35</v>
      </c>
      <c r="Q516" t="s">
        <v>35</v>
      </c>
      <c r="R516" t="s">
        <v>36</v>
      </c>
      <c r="S516" t="s">
        <v>1245</v>
      </c>
      <c r="T516" t="s">
        <v>1082</v>
      </c>
      <c r="U516" t="s">
        <v>35</v>
      </c>
      <c r="V516">
        <v>129.9</v>
      </c>
      <c r="W516">
        <f t="shared" si="8"/>
        <v>129.9</v>
      </c>
      <c r="X516" t="s">
        <v>39</v>
      </c>
      <c r="Y516" t="s">
        <v>1246</v>
      </c>
      <c r="Z516" t="s">
        <v>1247</v>
      </c>
    </row>
    <row r="517" spans="2:26" ht="60" customHeight="1" x14ac:dyDescent="0.25">
      <c r="B517" t="s">
        <v>1408</v>
      </c>
      <c r="C517" t="s">
        <v>1145</v>
      </c>
      <c r="D517" t="s">
        <v>1290</v>
      </c>
      <c r="E517" t="s">
        <v>26</v>
      </c>
      <c r="F517" t="s">
        <v>27</v>
      </c>
      <c r="G517" t="s">
        <v>28</v>
      </c>
      <c r="H517" t="s">
        <v>299</v>
      </c>
      <c r="I517" t="s">
        <v>219</v>
      </c>
      <c r="J517" t="s">
        <v>1077</v>
      </c>
      <c r="K517" t="s">
        <v>1285</v>
      </c>
      <c r="M517" t="s">
        <v>1250</v>
      </c>
      <c r="N517" t="s">
        <v>1262</v>
      </c>
      <c r="O517">
        <v>2</v>
      </c>
      <c r="P517" t="s">
        <v>35</v>
      </c>
      <c r="Q517" t="s">
        <v>35</v>
      </c>
      <c r="R517" t="s">
        <v>36</v>
      </c>
      <c r="S517" t="s">
        <v>1287</v>
      </c>
      <c r="T517" t="s">
        <v>1082</v>
      </c>
      <c r="U517" t="s">
        <v>35</v>
      </c>
      <c r="V517">
        <v>139.9</v>
      </c>
      <c r="W517">
        <f t="shared" si="8"/>
        <v>279.8</v>
      </c>
      <c r="X517" t="s">
        <v>39</v>
      </c>
      <c r="Y517" t="s">
        <v>1207</v>
      </c>
      <c r="Z517" t="s">
        <v>35</v>
      </c>
    </row>
    <row r="518" spans="2:26" ht="60" customHeight="1" x14ac:dyDescent="0.25">
      <c r="B518" t="s">
        <v>1408</v>
      </c>
      <c r="C518" t="s">
        <v>1145</v>
      </c>
      <c r="D518" t="s">
        <v>1432</v>
      </c>
      <c r="E518" t="s">
        <v>26</v>
      </c>
      <c r="F518" t="s">
        <v>27</v>
      </c>
      <c r="G518" t="s">
        <v>28</v>
      </c>
      <c r="H518" t="s">
        <v>299</v>
      </c>
      <c r="I518" t="s">
        <v>219</v>
      </c>
      <c r="J518" t="s">
        <v>1077</v>
      </c>
      <c r="K518" t="s">
        <v>1260</v>
      </c>
      <c r="M518" t="s">
        <v>35</v>
      </c>
      <c r="N518" t="s">
        <v>1433</v>
      </c>
      <c r="O518">
        <v>1</v>
      </c>
      <c r="P518" t="s">
        <v>35</v>
      </c>
      <c r="Q518" t="s">
        <v>35</v>
      </c>
      <c r="R518" t="s">
        <v>36</v>
      </c>
      <c r="S518" t="s">
        <v>1255</v>
      </c>
      <c r="T518" t="s">
        <v>35</v>
      </c>
      <c r="U518" t="s">
        <v>35</v>
      </c>
      <c r="V518">
        <v>149.9</v>
      </c>
      <c r="W518">
        <f t="shared" si="8"/>
        <v>149.9</v>
      </c>
      <c r="X518" t="s">
        <v>39</v>
      </c>
      <c r="Y518" t="s">
        <v>35</v>
      </c>
      <c r="Z518" t="s">
        <v>35</v>
      </c>
    </row>
    <row r="519" spans="2:26" ht="60" customHeight="1" x14ac:dyDescent="0.25">
      <c r="B519" t="s">
        <v>1408</v>
      </c>
      <c r="C519" t="s">
        <v>1145</v>
      </c>
      <c r="D519" t="s">
        <v>1253</v>
      </c>
      <c r="E519" t="s">
        <v>26</v>
      </c>
      <c r="F519" t="s">
        <v>27</v>
      </c>
      <c r="G519" t="s">
        <v>28</v>
      </c>
      <c r="H519" t="s">
        <v>299</v>
      </c>
      <c r="I519" t="s">
        <v>219</v>
      </c>
      <c r="J519" t="s">
        <v>1077</v>
      </c>
      <c r="K519" t="s">
        <v>1254</v>
      </c>
      <c r="M519" t="s">
        <v>35</v>
      </c>
      <c r="N519" t="s">
        <v>1251</v>
      </c>
      <c r="O519">
        <v>1</v>
      </c>
      <c r="P519" t="s">
        <v>35</v>
      </c>
      <c r="Q519" t="s">
        <v>35</v>
      </c>
      <c r="R519" t="s">
        <v>36</v>
      </c>
      <c r="S519" t="s">
        <v>1255</v>
      </c>
      <c r="T519" t="s">
        <v>35</v>
      </c>
      <c r="U519" t="s">
        <v>35</v>
      </c>
      <c r="V519">
        <v>109.9</v>
      </c>
      <c r="W519">
        <f t="shared" si="8"/>
        <v>109.9</v>
      </c>
      <c r="X519" t="s">
        <v>39</v>
      </c>
      <c r="Y519" t="s">
        <v>35</v>
      </c>
      <c r="Z519" t="s">
        <v>35</v>
      </c>
    </row>
    <row r="520" spans="2:26" ht="60" customHeight="1" x14ac:dyDescent="0.25">
      <c r="B520" t="s">
        <v>1408</v>
      </c>
      <c r="C520" t="s">
        <v>1145</v>
      </c>
      <c r="D520" t="s">
        <v>1271</v>
      </c>
      <c r="E520" t="s">
        <v>26</v>
      </c>
      <c r="F520" t="s">
        <v>27</v>
      </c>
      <c r="G520" t="s">
        <v>28</v>
      </c>
      <c r="H520" t="s">
        <v>299</v>
      </c>
      <c r="I520" t="s">
        <v>219</v>
      </c>
      <c r="J520" t="s">
        <v>1077</v>
      </c>
      <c r="K520" t="s">
        <v>1254</v>
      </c>
      <c r="M520" t="s">
        <v>35</v>
      </c>
      <c r="N520" t="s">
        <v>1092</v>
      </c>
      <c r="O520">
        <v>1</v>
      </c>
      <c r="P520" t="s">
        <v>35</v>
      </c>
      <c r="Q520" t="s">
        <v>35</v>
      </c>
      <c r="R520" t="s">
        <v>36</v>
      </c>
      <c r="S520" t="s">
        <v>1255</v>
      </c>
      <c r="T520" t="s">
        <v>35</v>
      </c>
      <c r="U520" t="s">
        <v>35</v>
      </c>
      <c r="V520">
        <v>109.9</v>
      </c>
      <c r="W520">
        <f t="shared" si="8"/>
        <v>109.9</v>
      </c>
      <c r="X520" t="s">
        <v>39</v>
      </c>
      <c r="Y520" t="s">
        <v>35</v>
      </c>
      <c r="Z520" t="s">
        <v>35</v>
      </c>
    </row>
    <row r="521" spans="2:26" ht="60" customHeight="1" x14ac:dyDescent="0.25">
      <c r="B521" t="s">
        <v>1408</v>
      </c>
      <c r="C521" t="s">
        <v>1145</v>
      </c>
      <c r="D521" t="s">
        <v>1434</v>
      </c>
      <c r="E521" t="s">
        <v>26</v>
      </c>
      <c r="F521" t="s">
        <v>27</v>
      </c>
      <c r="G521" t="s">
        <v>28</v>
      </c>
      <c r="H521" t="s">
        <v>299</v>
      </c>
      <c r="I521" t="s">
        <v>219</v>
      </c>
      <c r="J521" t="s">
        <v>1077</v>
      </c>
      <c r="K521" t="s">
        <v>1429</v>
      </c>
      <c r="M521" t="s">
        <v>35</v>
      </c>
      <c r="N521" t="s">
        <v>1435</v>
      </c>
      <c r="O521">
        <v>1</v>
      </c>
      <c r="P521" t="s">
        <v>35</v>
      </c>
      <c r="Q521" t="s">
        <v>35</v>
      </c>
      <c r="R521" t="s">
        <v>36</v>
      </c>
      <c r="S521" t="s">
        <v>1294</v>
      </c>
      <c r="T521" t="s">
        <v>35</v>
      </c>
      <c r="U521" t="s">
        <v>35</v>
      </c>
      <c r="V521">
        <v>109.9</v>
      </c>
      <c r="W521">
        <f t="shared" si="8"/>
        <v>109.9</v>
      </c>
      <c r="X521" t="s">
        <v>39</v>
      </c>
      <c r="Y521" t="s">
        <v>35</v>
      </c>
      <c r="Z521" t="s">
        <v>35</v>
      </c>
    </row>
    <row r="522" spans="2:26" ht="60" customHeight="1" x14ac:dyDescent="0.25">
      <c r="B522" t="s">
        <v>1408</v>
      </c>
      <c r="C522" t="s">
        <v>1145</v>
      </c>
      <c r="D522" t="s">
        <v>1436</v>
      </c>
      <c r="E522" t="s">
        <v>26</v>
      </c>
      <c r="F522" t="s">
        <v>27</v>
      </c>
      <c r="G522" t="s">
        <v>28</v>
      </c>
      <c r="H522" t="s">
        <v>299</v>
      </c>
      <c r="I522" t="s">
        <v>219</v>
      </c>
      <c r="J522" t="s">
        <v>1077</v>
      </c>
      <c r="K522" t="s">
        <v>1249</v>
      </c>
      <c r="M522" t="s">
        <v>1250</v>
      </c>
      <c r="N522" t="s">
        <v>1281</v>
      </c>
      <c r="O522">
        <v>1</v>
      </c>
      <c r="P522" t="s">
        <v>35</v>
      </c>
      <c r="Q522" t="s">
        <v>35</v>
      </c>
      <c r="R522" t="s">
        <v>36</v>
      </c>
      <c r="S522" t="s">
        <v>1252</v>
      </c>
      <c r="T522" t="s">
        <v>1082</v>
      </c>
      <c r="U522" t="s">
        <v>35</v>
      </c>
      <c r="V522">
        <v>109.9</v>
      </c>
      <c r="W522">
        <f t="shared" si="8"/>
        <v>109.9</v>
      </c>
      <c r="X522" t="s">
        <v>39</v>
      </c>
      <c r="Y522" t="s">
        <v>1239</v>
      </c>
      <c r="Z522" t="s">
        <v>1240</v>
      </c>
    </row>
    <row r="523" spans="2:26" ht="60" customHeight="1" x14ac:dyDescent="0.25">
      <c r="B523" t="s">
        <v>1408</v>
      </c>
      <c r="C523" t="s">
        <v>1145</v>
      </c>
      <c r="D523" t="s">
        <v>1269</v>
      </c>
      <c r="E523" t="s">
        <v>26</v>
      </c>
      <c r="F523" t="s">
        <v>27</v>
      </c>
      <c r="G523" t="s">
        <v>28</v>
      </c>
      <c r="H523" t="s">
        <v>299</v>
      </c>
      <c r="I523" t="s">
        <v>219</v>
      </c>
      <c r="J523" t="s">
        <v>1077</v>
      </c>
      <c r="K523" t="s">
        <v>1254</v>
      </c>
      <c r="M523" t="s">
        <v>35</v>
      </c>
      <c r="N523" t="s">
        <v>1123</v>
      </c>
      <c r="O523">
        <v>1</v>
      </c>
      <c r="P523" t="s">
        <v>35</v>
      </c>
      <c r="Q523" t="s">
        <v>35</v>
      </c>
      <c r="R523" t="s">
        <v>36</v>
      </c>
      <c r="S523" t="s">
        <v>1255</v>
      </c>
      <c r="T523" t="s">
        <v>35</v>
      </c>
      <c r="U523" t="s">
        <v>35</v>
      </c>
      <c r="V523">
        <v>109.9</v>
      </c>
      <c r="W523">
        <f t="shared" si="8"/>
        <v>109.9</v>
      </c>
      <c r="X523" t="s">
        <v>39</v>
      </c>
      <c r="Y523" t="s">
        <v>35</v>
      </c>
      <c r="Z523" t="s">
        <v>35</v>
      </c>
    </row>
    <row r="524" spans="2:26" ht="60" customHeight="1" x14ac:dyDescent="0.25">
      <c r="B524" t="s">
        <v>1408</v>
      </c>
      <c r="C524" t="s">
        <v>1145</v>
      </c>
      <c r="D524" t="s">
        <v>1437</v>
      </c>
      <c r="E524" t="s">
        <v>26</v>
      </c>
      <c r="F524" t="s">
        <v>27</v>
      </c>
      <c r="G524" t="s">
        <v>28</v>
      </c>
      <c r="H524" t="s">
        <v>299</v>
      </c>
      <c r="I524" t="s">
        <v>219</v>
      </c>
      <c r="J524" t="s">
        <v>1077</v>
      </c>
      <c r="K524" t="s">
        <v>1265</v>
      </c>
      <c r="M524" t="s">
        <v>1131</v>
      </c>
      <c r="N524" t="s">
        <v>1286</v>
      </c>
      <c r="O524">
        <v>1</v>
      </c>
      <c r="P524" t="s">
        <v>35</v>
      </c>
      <c r="Q524" t="s">
        <v>35</v>
      </c>
      <c r="R524" t="s">
        <v>36</v>
      </c>
      <c r="S524" t="s">
        <v>1266</v>
      </c>
      <c r="T524" t="s">
        <v>1082</v>
      </c>
      <c r="U524" t="s">
        <v>35</v>
      </c>
      <c r="V524">
        <v>149.9</v>
      </c>
      <c r="W524">
        <f t="shared" si="8"/>
        <v>149.9</v>
      </c>
      <c r="X524" t="s">
        <v>39</v>
      </c>
      <c r="Y524" t="s">
        <v>1207</v>
      </c>
      <c r="Z524" t="s">
        <v>35</v>
      </c>
    </row>
    <row r="525" spans="2:26" ht="60" customHeight="1" x14ac:dyDescent="0.25">
      <c r="B525" t="s">
        <v>1438</v>
      </c>
      <c r="C525" t="s">
        <v>1145</v>
      </c>
      <c r="D525" t="s">
        <v>1439</v>
      </c>
      <c r="E525" t="s">
        <v>26</v>
      </c>
      <c r="F525" t="s">
        <v>27</v>
      </c>
      <c r="G525" t="s">
        <v>28</v>
      </c>
      <c r="H525" t="s">
        <v>299</v>
      </c>
      <c r="I525" t="s">
        <v>219</v>
      </c>
      <c r="J525" t="s">
        <v>1440</v>
      </c>
      <c r="K525" t="s">
        <v>1441</v>
      </c>
      <c r="M525" t="s">
        <v>1442</v>
      </c>
      <c r="N525" t="s">
        <v>99</v>
      </c>
      <c r="O525">
        <v>2</v>
      </c>
      <c r="P525" t="s">
        <v>35</v>
      </c>
      <c r="Q525" t="s">
        <v>35</v>
      </c>
      <c r="R525" t="s">
        <v>36</v>
      </c>
      <c r="S525" t="s">
        <v>1443</v>
      </c>
      <c r="T525" t="s">
        <v>35</v>
      </c>
      <c r="U525" t="s">
        <v>35</v>
      </c>
      <c r="V525">
        <v>129.9</v>
      </c>
      <c r="W525">
        <f t="shared" si="8"/>
        <v>259.8</v>
      </c>
      <c r="X525" t="s">
        <v>39</v>
      </c>
      <c r="Y525" t="s">
        <v>35</v>
      </c>
      <c r="Z525" t="s">
        <v>35</v>
      </c>
    </row>
    <row r="526" spans="2:26" ht="60" customHeight="1" x14ac:dyDescent="0.25">
      <c r="B526" t="s">
        <v>1444</v>
      </c>
      <c r="C526" t="s">
        <v>1075</v>
      </c>
      <c r="D526" t="s">
        <v>1445</v>
      </c>
      <c r="E526" t="s">
        <v>26</v>
      </c>
      <c r="F526" t="s">
        <v>27</v>
      </c>
      <c r="G526" t="s">
        <v>28</v>
      </c>
      <c r="H526" t="s">
        <v>299</v>
      </c>
      <c r="I526" t="s">
        <v>30</v>
      </c>
      <c r="J526" t="s">
        <v>1440</v>
      </c>
      <c r="K526" t="s">
        <v>1446</v>
      </c>
      <c r="M526" t="s">
        <v>1447</v>
      </c>
      <c r="N526" t="s">
        <v>69</v>
      </c>
      <c r="O526">
        <v>1</v>
      </c>
      <c r="P526" t="s">
        <v>35</v>
      </c>
      <c r="Q526" t="s">
        <v>35</v>
      </c>
      <c r="R526" t="s">
        <v>36</v>
      </c>
      <c r="S526" t="s">
        <v>1448</v>
      </c>
      <c r="T526" t="s">
        <v>35</v>
      </c>
      <c r="U526" t="s">
        <v>35</v>
      </c>
      <c r="V526">
        <v>109.9</v>
      </c>
      <c r="W526">
        <f t="shared" si="8"/>
        <v>109.9</v>
      </c>
      <c r="X526" t="s">
        <v>39</v>
      </c>
      <c r="Y526" t="s">
        <v>35</v>
      </c>
      <c r="Z526" t="s">
        <v>35</v>
      </c>
    </row>
    <row r="527" spans="2:26" ht="60" customHeight="1" x14ac:dyDescent="0.25">
      <c r="B527" t="s">
        <v>1444</v>
      </c>
      <c r="C527" t="s">
        <v>1075</v>
      </c>
      <c r="D527" t="s">
        <v>1449</v>
      </c>
      <c r="E527" t="s">
        <v>26</v>
      </c>
      <c r="F527" t="s">
        <v>27</v>
      </c>
      <c r="G527" t="s">
        <v>28</v>
      </c>
      <c r="H527" t="s">
        <v>299</v>
      </c>
      <c r="I527" t="s">
        <v>30</v>
      </c>
      <c r="J527" t="s">
        <v>1440</v>
      </c>
      <c r="K527" t="s">
        <v>1446</v>
      </c>
      <c r="M527" t="s">
        <v>1447</v>
      </c>
      <c r="N527" t="s">
        <v>59</v>
      </c>
      <c r="O527">
        <v>1</v>
      </c>
      <c r="P527" t="s">
        <v>35</v>
      </c>
      <c r="Q527" t="s">
        <v>35</v>
      </c>
      <c r="R527" t="s">
        <v>36</v>
      </c>
      <c r="S527" t="s">
        <v>1448</v>
      </c>
      <c r="T527" t="s">
        <v>35</v>
      </c>
      <c r="U527" t="s">
        <v>35</v>
      </c>
      <c r="V527">
        <v>109.9</v>
      </c>
      <c r="W527">
        <f t="shared" si="8"/>
        <v>109.9</v>
      </c>
      <c r="X527" t="s">
        <v>39</v>
      </c>
      <c r="Y527" t="s">
        <v>35</v>
      </c>
      <c r="Z527" t="s">
        <v>35</v>
      </c>
    </row>
    <row r="528" spans="2:26" ht="60" customHeight="1" x14ac:dyDescent="0.25">
      <c r="B528" t="s">
        <v>1444</v>
      </c>
      <c r="C528" t="s">
        <v>1075</v>
      </c>
      <c r="D528" t="s">
        <v>1450</v>
      </c>
      <c r="E528" t="s">
        <v>26</v>
      </c>
      <c r="F528" t="s">
        <v>27</v>
      </c>
      <c r="G528" t="s">
        <v>28</v>
      </c>
      <c r="H528" t="s">
        <v>299</v>
      </c>
      <c r="I528" t="s">
        <v>30</v>
      </c>
      <c r="J528" t="s">
        <v>1440</v>
      </c>
      <c r="K528" t="s">
        <v>1451</v>
      </c>
      <c r="M528" t="s">
        <v>1452</v>
      </c>
      <c r="N528" t="s">
        <v>49</v>
      </c>
      <c r="O528">
        <v>1</v>
      </c>
      <c r="P528" t="s">
        <v>35</v>
      </c>
      <c r="Q528" t="s">
        <v>35</v>
      </c>
      <c r="R528" t="s">
        <v>36</v>
      </c>
      <c r="S528" t="s">
        <v>1453</v>
      </c>
      <c r="T528" t="s">
        <v>35</v>
      </c>
      <c r="U528" t="s">
        <v>35</v>
      </c>
      <c r="V528">
        <v>139.9</v>
      </c>
      <c r="W528">
        <f t="shared" si="8"/>
        <v>139.9</v>
      </c>
      <c r="X528" t="s">
        <v>39</v>
      </c>
      <c r="Y528" t="s">
        <v>35</v>
      </c>
      <c r="Z528" t="s">
        <v>35</v>
      </c>
    </row>
    <row r="529" spans="2:26" ht="60" customHeight="1" x14ac:dyDescent="0.25">
      <c r="B529" t="s">
        <v>1444</v>
      </c>
      <c r="C529" t="s">
        <v>1075</v>
      </c>
      <c r="D529" t="s">
        <v>1454</v>
      </c>
      <c r="E529" t="s">
        <v>26</v>
      </c>
      <c r="F529" t="s">
        <v>27</v>
      </c>
      <c r="G529" t="s">
        <v>28</v>
      </c>
      <c r="H529" t="s">
        <v>299</v>
      </c>
      <c r="I529" t="s">
        <v>30</v>
      </c>
      <c r="J529" t="s">
        <v>1440</v>
      </c>
      <c r="K529" t="s">
        <v>1451</v>
      </c>
      <c r="M529" t="s">
        <v>1452</v>
      </c>
      <c r="N529" t="s">
        <v>69</v>
      </c>
      <c r="O529">
        <v>1</v>
      </c>
      <c r="P529" t="s">
        <v>35</v>
      </c>
      <c r="Q529" t="s">
        <v>35</v>
      </c>
      <c r="R529" t="s">
        <v>36</v>
      </c>
      <c r="S529" t="s">
        <v>1453</v>
      </c>
      <c r="T529" t="s">
        <v>35</v>
      </c>
      <c r="U529" t="s">
        <v>35</v>
      </c>
      <c r="V529">
        <v>139.9</v>
      </c>
      <c r="W529">
        <f t="shared" si="8"/>
        <v>139.9</v>
      </c>
      <c r="X529" t="s">
        <v>39</v>
      </c>
      <c r="Y529" t="s">
        <v>35</v>
      </c>
      <c r="Z529" t="s">
        <v>35</v>
      </c>
    </row>
    <row r="530" spans="2:26" ht="60" customHeight="1" x14ac:dyDescent="0.25">
      <c r="B530" t="s">
        <v>1444</v>
      </c>
      <c r="C530" t="s">
        <v>1075</v>
      </c>
      <c r="D530" t="s">
        <v>1455</v>
      </c>
      <c r="E530" t="s">
        <v>26</v>
      </c>
      <c r="F530" t="s">
        <v>27</v>
      </c>
      <c r="G530" t="s">
        <v>28</v>
      </c>
      <c r="H530" t="s">
        <v>299</v>
      </c>
      <c r="I530" t="s">
        <v>30</v>
      </c>
      <c r="J530" t="s">
        <v>1440</v>
      </c>
      <c r="K530" t="s">
        <v>1456</v>
      </c>
      <c r="M530" t="s">
        <v>1457</v>
      </c>
      <c r="N530" t="s">
        <v>69</v>
      </c>
      <c r="O530">
        <v>1</v>
      </c>
      <c r="P530" t="s">
        <v>35</v>
      </c>
      <c r="Q530" t="s">
        <v>35</v>
      </c>
      <c r="R530" t="s">
        <v>36</v>
      </c>
      <c r="S530" t="s">
        <v>1458</v>
      </c>
      <c r="T530" t="s">
        <v>35</v>
      </c>
      <c r="U530" t="s">
        <v>35</v>
      </c>
      <c r="V530">
        <v>139.9</v>
      </c>
      <c r="W530">
        <f t="shared" si="8"/>
        <v>139.9</v>
      </c>
      <c r="X530" t="s">
        <v>39</v>
      </c>
      <c r="Y530" t="s">
        <v>35</v>
      </c>
      <c r="Z530" t="s">
        <v>35</v>
      </c>
    </row>
    <row r="531" spans="2:26" ht="60" customHeight="1" x14ac:dyDescent="0.25">
      <c r="B531" t="s">
        <v>1459</v>
      </c>
      <c r="C531" t="s">
        <v>1145</v>
      </c>
      <c r="D531" t="s">
        <v>1460</v>
      </c>
      <c r="E531" t="s">
        <v>26</v>
      </c>
      <c r="F531" t="s">
        <v>27</v>
      </c>
      <c r="G531" t="s">
        <v>28</v>
      </c>
      <c r="H531" t="s">
        <v>299</v>
      </c>
      <c r="I531" t="s">
        <v>219</v>
      </c>
      <c r="J531" t="s">
        <v>1461</v>
      </c>
      <c r="K531" t="s">
        <v>1462</v>
      </c>
      <c r="M531" t="s">
        <v>1463</v>
      </c>
      <c r="N531" t="s">
        <v>49</v>
      </c>
      <c r="O531">
        <v>1</v>
      </c>
      <c r="P531" t="s">
        <v>35</v>
      </c>
      <c r="Q531" t="s">
        <v>35</v>
      </c>
      <c r="R531" t="s">
        <v>36</v>
      </c>
      <c r="S531" t="s">
        <v>1464</v>
      </c>
      <c r="T531" t="s">
        <v>35</v>
      </c>
      <c r="U531" t="s">
        <v>35</v>
      </c>
      <c r="V531">
        <v>109.9</v>
      </c>
      <c r="W531">
        <f t="shared" si="8"/>
        <v>109.9</v>
      </c>
      <c r="X531" t="s">
        <v>39</v>
      </c>
      <c r="Y531" t="s">
        <v>35</v>
      </c>
      <c r="Z531" t="s">
        <v>35</v>
      </c>
    </row>
    <row r="532" spans="2:26" ht="60" customHeight="1" x14ac:dyDescent="0.25">
      <c r="B532" t="s">
        <v>1459</v>
      </c>
      <c r="C532" t="s">
        <v>1145</v>
      </c>
      <c r="D532" t="s">
        <v>1465</v>
      </c>
      <c r="E532" t="s">
        <v>26</v>
      </c>
      <c r="F532" t="s">
        <v>27</v>
      </c>
      <c r="G532" t="s">
        <v>28</v>
      </c>
      <c r="H532" t="s">
        <v>299</v>
      </c>
      <c r="I532" t="s">
        <v>219</v>
      </c>
      <c r="J532" t="s">
        <v>1461</v>
      </c>
      <c r="K532" t="s">
        <v>1462</v>
      </c>
      <c r="M532" t="s">
        <v>1463</v>
      </c>
      <c r="N532" t="s">
        <v>69</v>
      </c>
      <c r="O532">
        <v>1</v>
      </c>
      <c r="P532" t="s">
        <v>35</v>
      </c>
      <c r="Q532" t="s">
        <v>35</v>
      </c>
      <c r="R532" t="s">
        <v>36</v>
      </c>
      <c r="S532" t="s">
        <v>1464</v>
      </c>
      <c r="T532" t="s">
        <v>35</v>
      </c>
      <c r="U532" t="s">
        <v>35</v>
      </c>
      <c r="V532">
        <v>109.9</v>
      </c>
      <c r="W532">
        <f t="shared" si="8"/>
        <v>109.9</v>
      </c>
      <c r="X532" t="s">
        <v>39</v>
      </c>
      <c r="Y532" t="s">
        <v>35</v>
      </c>
      <c r="Z532" t="s">
        <v>35</v>
      </c>
    </row>
    <row r="533" spans="2:26" ht="60" customHeight="1" x14ac:dyDescent="0.25">
      <c r="B533" t="s">
        <v>1459</v>
      </c>
      <c r="C533" t="s">
        <v>1145</v>
      </c>
      <c r="D533" t="s">
        <v>1466</v>
      </c>
      <c r="E533" t="s">
        <v>26</v>
      </c>
      <c r="F533" t="s">
        <v>27</v>
      </c>
      <c r="G533" t="s">
        <v>28</v>
      </c>
      <c r="H533" t="s">
        <v>299</v>
      </c>
      <c r="I533" t="s">
        <v>219</v>
      </c>
      <c r="J533" t="s">
        <v>1461</v>
      </c>
      <c r="K533" t="s">
        <v>1467</v>
      </c>
      <c r="M533" t="s">
        <v>1468</v>
      </c>
      <c r="N533" t="s">
        <v>857</v>
      </c>
      <c r="O533">
        <v>1</v>
      </c>
      <c r="P533" t="s">
        <v>35</v>
      </c>
      <c r="Q533" t="s">
        <v>35</v>
      </c>
      <c r="R533" t="s">
        <v>36</v>
      </c>
      <c r="S533" t="s">
        <v>1469</v>
      </c>
      <c r="T533" t="s">
        <v>284</v>
      </c>
      <c r="U533" t="s">
        <v>35</v>
      </c>
      <c r="V533">
        <v>389.9</v>
      </c>
      <c r="W533">
        <f t="shared" si="8"/>
        <v>389.9</v>
      </c>
      <c r="X533" t="s">
        <v>39</v>
      </c>
      <c r="Y533" t="s">
        <v>1470</v>
      </c>
      <c r="Z533" t="s">
        <v>1471</v>
      </c>
    </row>
    <row r="534" spans="2:26" ht="60" customHeight="1" x14ac:dyDescent="0.25">
      <c r="B534" t="s">
        <v>1459</v>
      </c>
      <c r="C534" t="s">
        <v>1145</v>
      </c>
      <c r="D534" t="s">
        <v>1472</v>
      </c>
      <c r="E534" t="s">
        <v>26</v>
      </c>
      <c r="F534" t="s">
        <v>27</v>
      </c>
      <c r="G534" t="s">
        <v>28</v>
      </c>
      <c r="H534" t="s">
        <v>299</v>
      </c>
      <c r="I534" t="s">
        <v>219</v>
      </c>
      <c r="J534" t="s">
        <v>1461</v>
      </c>
      <c r="K534" t="s">
        <v>1467</v>
      </c>
      <c r="M534" t="s">
        <v>1468</v>
      </c>
      <c r="N534" t="s">
        <v>703</v>
      </c>
      <c r="O534">
        <v>1</v>
      </c>
      <c r="P534" t="s">
        <v>35</v>
      </c>
      <c r="Q534" t="s">
        <v>35</v>
      </c>
      <c r="R534" t="s">
        <v>36</v>
      </c>
      <c r="S534" t="s">
        <v>1469</v>
      </c>
      <c r="T534" t="s">
        <v>284</v>
      </c>
      <c r="U534" t="s">
        <v>35</v>
      </c>
      <c r="V534">
        <v>389.9</v>
      </c>
      <c r="W534">
        <f t="shared" si="8"/>
        <v>389.9</v>
      </c>
      <c r="X534" t="s">
        <v>39</v>
      </c>
      <c r="Y534" t="s">
        <v>1470</v>
      </c>
      <c r="Z534" t="s">
        <v>1471</v>
      </c>
    </row>
    <row r="535" spans="2:26" ht="60" customHeight="1" x14ac:dyDescent="0.25">
      <c r="B535" t="s">
        <v>1459</v>
      </c>
      <c r="C535" t="s">
        <v>1145</v>
      </c>
      <c r="D535" t="s">
        <v>1473</v>
      </c>
      <c r="E535" t="s">
        <v>26</v>
      </c>
      <c r="F535" t="s">
        <v>27</v>
      </c>
      <c r="G535" t="s">
        <v>28</v>
      </c>
      <c r="H535" t="s">
        <v>299</v>
      </c>
      <c r="I535" t="s">
        <v>219</v>
      </c>
      <c r="J535" t="s">
        <v>1461</v>
      </c>
      <c r="K535" t="s">
        <v>1467</v>
      </c>
      <c r="M535" t="s">
        <v>1468</v>
      </c>
      <c r="N535" t="s">
        <v>677</v>
      </c>
      <c r="O535">
        <v>1</v>
      </c>
      <c r="P535" t="s">
        <v>35</v>
      </c>
      <c r="Q535" t="s">
        <v>35</v>
      </c>
      <c r="R535" t="s">
        <v>36</v>
      </c>
      <c r="S535" t="s">
        <v>1469</v>
      </c>
      <c r="T535" t="s">
        <v>284</v>
      </c>
      <c r="U535" t="s">
        <v>35</v>
      </c>
      <c r="V535">
        <v>389.9</v>
      </c>
      <c r="W535">
        <f t="shared" si="8"/>
        <v>389.9</v>
      </c>
      <c r="X535" t="s">
        <v>39</v>
      </c>
      <c r="Y535" t="s">
        <v>1470</v>
      </c>
      <c r="Z535" t="s">
        <v>1471</v>
      </c>
    </row>
    <row r="536" spans="2:26" ht="60" customHeight="1" x14ac:dyDescent="0.25">
      <c r="B536" t="s">
        <v>1459</v>
      </c>
      <c r="C536" t="s">
        <v>1145</v>
      </c>
      <c r="D536" t="s">
        <v>1474</v>
      </c>
      <c r="E536" t="s">
        <v>26</v>
      </c>
      <c r="F536" t="s">
        <v>27</v>
      </c>
      <c r="G536" t="s">
        <v>28</v>
      </c>
      <c r="H536" t="s">
        <v>299</v>
      </c>
      <c r="I536" t="s">
        <v>219</v>
      </c>
      <c r="J536" t="s">
        <v>1461</v>
      </c>
      <c r="K536" t="s">
        <v>1467</v>
      </c>
      <c r="M536" t="s">
        <v>1468</v>
      </c>
      <c r="N536" t="s">
        <v>670</v>
      </c>
      <c r="O536">
        <v>1</v>
      </c>
      <c r="P536" t="s">
        <v>35</v>
      </c>
      <c r="Q536" t="s">
        <v>35</v>
      </c>
      <c r="R536" t="s">
        <v>36</v>
      </c>
      <c r="S536" t="s">
        <v>1469</v>
      </c>
      <c r="T536" t="s">
        <v>284</v>
      </c>
      <c r="U536" t="s">
        <v>35</v>
      </c>
      <c r="V536">
        <v>389.9</v>
      </c>
      <c r="W536">
        <f t="shared" si="8"/>
        <v>389.9</v>
      </c>
      <c r="X536" t="s">
        <v>39</v>
      </c>
      <c r="Y536" t="s">
        <v>1470</v>
      </c>
      <c r="Z536" t="s">
        <v>1471</v>
      </c>
    </row>
    <row r="537" spans="2:26" ht="60" customHeight="1" x14ac:dyDescent="0.25">
      <c r="B537" t="s">
        <v>1459</v>
      </c>
      <c r="C537" t="s">
        <v>1145</v>
      </c>
      <c r="D537" t="s">
        <v>1475</v>
      </c>
      <c r="E537" t="s">
        <v>26</v>
      </c>
      <c r="F537" t="s">
        <v>27</v>
      </c>
      <c r="G537" t="s">
        <v>28</v>
      </c>
      <c r="H537" t="s">
        <v>299</v>
      </c>
      <c r="I537" t="s">
        <v>219</v>
      </c>
      <c r="J537" t="s">
        <v>1461</v>
      </c>
      <c r="K537" t="s">
        <v>1467</v>
      </c>
      <c r="M537" t="s">
        <v>1468</v>
      </c>
      <c r="N537" t="s">
        <v>1476</v>
      </c>
      <c r="O537">
        <v>1</v>
      </c>
      <c r="P537" t="s">
        <v>35</v>
      </c>
      <c r="Q537" t="s">
        <v>35</v>
      </c>
      <c r="R537" t="s">
        <v>36</v>
      </c>
      <c r="S537" t="s">
        <v>1469</v>
      </c>
      <c r="T537" t="s">
        <v>284</v>
      </c>
      <c r="U537" t="s">
        <v>35</v>
      </c>
      <c r="V537">
        <v>389.9</v>
      </c>
      <c r="W537">
        <f t="shared" si="8"/>
        <v>389.9</v>
      </c>
      <c r="X537" t="s">
        <v>39</v>
      </c>
      <c r="Y537" t="s">
        <v>1470</v>
      </c>
      <c r="Z537" t="s">
        <v>1471</v>
      </c>
    </row>
    <row r="538" spans="2:26" ht="60" customHeight="1" x14ac:dyDescent="0.25">
      <c r="B538" t="s">
        <v>1477</v>
      </c>
      <c r="C538" t="s">
        <v>1075</v>
      </c>
      <c r="D538" t="s">
        <v>1478</v>
      </c>
      <c r="E538" t="s">
        <v>26</v>
      </c>
      <c r="F538" t="s">
        <v>27</v>
      </c>
      <c r="G538" t="s">
        <v>28</v>
      </c>
      <c r="H538" t="s">
        <v>299</v>
      </c>
      <c r="I538" t="s">
        <v>30</v>
      </c>
      <c r="J538" t="s">
        <v>1479</v>
      </c>
      <c r="K538" t="s">
        <v>1480</v>
      </c>
      <c r="M538" t="s">
        <v>1481</v>
      </c>
      <c r="N538" t="s">
        <v>49</v>
      </c>
      <c r="O538">
        <v>2</v>
      </c>
      <c r="P538" t="s">
        <v>35</v>
      </c>
      <c r="Q538" t="s">
        <v>35</v>
      </c>
      <c r="R538" t="s">
        <v>36</v>
      </c>
      <c r="S538" t="s">
        <v>1482</v>
      </c>
      <c r="T538" t="s">
        <v>592</v>
      </c>
      <c r="U538" t="s">
        <v>35</v>
      </c>
      <c r="V538">
        <v>129.9</v>
      </c>
      <c r="W538">
        <f t="shared" si="8"/>
        <v>259.8</v>
      </c>
      <c r="X538" t="s">
        <v>39</v>
      </c>
      <c r="Y538" t="s">
        <v>1483</v>
      </c>
      <c r="Z538" t="s">
        <v>1484</v>
      </c>
    </row>
    <row r="539" spans="2:26" ht="60" customHeight="1" x14ac:dyDescent="0.25">
      <c r="B539" t="s">
        <v>1477</v>
      </c>
      <c r="C539" t="s">
        <v>1075</v>
      </c>
      <c r="D539" t="s">
        <v>1485</v>
      </c>
      <c r="E539" t="s">
        <v>26</v>
      </c>
      <c r="F539" t="s">
        <v>27</v>
      </c>
      <c r="G539" t="s">
        <v>28</v>
      </c>
      <c r="H539" t="s">
        <v>299</v>
      </c>
      <c r="I539" t="s">
        <v>30</v>
      </c>
      <c r="J539" t="s">
        <v>1479</v>
      </c>
      <c r="K539" t="s">
        <v>1486</v>
      </c>
      <c r="M539" t="s">
        <v>147</v>
      </c>
      <c r="N539" t="s">
        <v>99</v>
      </c>
      <c r="O539">
        <v>1</v>
      </c>
      <c r="P539" t="s">
        <v>35</v>
      </c>
      <c r="Q539" t="s">
        <v>35</v>
      </c>
      <c r="R539" t="s">
        <v>36</v>
      </c>
      <c r="S539" t="s">
        <v>1487</v>
      </c>
      <c r="T539" t="s">
        <v>38</v>
      </c>
      <c r="U539" t="s">
        <v>35</v>
      </c>
      <c r="V539">
        <v>109.9</v>
      </c>
      <c r="W539">
        <f t="shared" si="8"/>
        <v>109.9</v>
      </c>
      <c r="X539" t="s">
        <v>39</v>
      </c>
      <c r="Y539" t="s">
        <v>1488</v>
      </c>
      <c r="Z539" t="s">
        <v>35</v>
      </c>
    </row>
    <row r="540" spans="2:26" ht="60" customHeight="1" x14ac:dyDescent="0.25">
      <c r="B540" t="s">
        <v>1477</v>
      </c>
      <c r="C540" t="s">
        <v>1075</v>
      </c>
      <c r="D540" t="s">
        <v>1489</v>
      </c>
      <c r="E540" t="s">
        <v>26</v>
      </c>
      <c r="F540" t="s">
        <v>27</v>
      </c>
      <c r="G540" t="s">
        <v>28</v>
      </c>
      <c r="H540" t="s">
        <v>299</v>
      </c>
      <c r="I540" t="s">
        <v>30</v>
      </c>
      <c r="J540" t="s">
        <v>1479</v>
      </c>
      <c r="K540" t="s">
        <v>1490</v>
      </c>
      <c r="M540" t="s">
        <v>1491</v>
      </c>
      <c r="N540" t="s">
        <v>69</v>
      </c>
      <c r="O540">
        <v>1</v>
      </c>
      <c r="P540" t="s">
        <v>35</v>
      </c>
      <c r="Q540" t="s">
        <v>35</v>
      </c>
      <c r="R540" t="s">
        <v>36</v>
      </c>
      <c r="S540" t="s">
        <v>1492</v>
      </c>
      <c r="T540" t="s">
        <v>609</v>
      </c>
      <c r="U540" t="s">
        <v>35</v>
      </c>
      <c r="V540">
        <v>99.9</v>
      </c>
      <c r="W540">
        <f t="shared" si="8"/>
        <v>99.9</v>
      </c>
      <c r="X540" t="s">
        <v>39</v>
      </c>
      <c r="Y540" t="s">
        <v>1493</v>
      </c>
      <c r="Z540" t="s">
        <v>1494</v>
      </c>
    </row>
    <row r="541" spans="2:26" ht="60" customHeight="1" x14ac:dyDescent="0.25">
      <c r="B541" t="s">
        <v>1477</v>
      </c>
      <c r="C541" t="s">
        <v>1075</v>
      </c>
      <c r="D541" t="s">
        <v>1495</v>
      </c>
      <c r="E541" t="s">
        <v>26</v>
      </c>
      <c r="F541" t="s">
        <v>27</v>
      </c>
      <c r="G541" t="s">
        <v>28</v>
      </c>
      <c r="H541" t="s">
        <v>299</v>
      </c>
      <c r="I541" t="s">
        <v>30</v>
      </c>
      <c r="J541" t="s">
        <v>1479</v>
      </c>
      <c r="K541" t="s">
        <v>1496</v>
      </c>
      <c r="M541" t="s">
        <v>1463</v>
      </c>
      <c r="N541" t="s">
        <v>34</v>
      </c>
      <c r="O541">
        <v>1</v>
      </c>
      <c r="P541" t="s">
        <v>35</v>
      </c>
      <c r="Q541" t="s">
        <v>35</v>
      </c>
      <c r="R541" t="s">
        <v>36</v>
      </c>
      <c r="S541" t="s">
        <v>1497</v>
      </c>
      <c r="T541" t="s">
        <v>35</v>
      </c>
      <c r="U541" t="s">
        <v>35</v>
      </c>
      <c r="V541">
        <v>109.9</v>
      </c>
      <c r="W541">
        <f t="shared" si="8"/>
        <v>109.9</v>
      </c>
      <c r="X541" t="s">
        <v>39</v>
      </c>
      <c r="Y541" t="s">
        <v>35</v>
      </c>
      <c r="Z541" t="s">
        <v>35</v>
      </c>
    </row>
    <row r="542" spans="2:26" ht="60" customHeight="1" x14ac:dyDescent="0.25">
      <c r="B542" t="s">
        <v>1477</v>
      </c>
      <c r="C542" t="s">
        <v>1075</v>
      </c>
      <c r="D542" t="s">
        <v>1498</v>
      </c>
      <c r="E542" t="s">
        <v>26</v>
      </c>
      <c r="F542" t="s">
        <v>27</v>
      </c>
      <c r="G542" t="s">
        <v>28</v>
      </c>
      <c r="H542" t="s">
        <v>299</v>
      </c>
      <c r="I542" t="s">
        <v>30</v>
      </c>
      <c r="J542" t="s">
        <v>1479</v>
      </c>
      <c r="K542" t="s">
        <v>1499</v>
      </c>
      <c r="M542" t="s">
        <v>1500</v>
      </c>
      <c r="N542" t="s">
        <v>69</v>
      </c>
      <c r="O542">
        <v>1</v>
      </c>
      <c r="P542" t="s">
        <v>35</v>
      </c>
      <c r="Q542" t="s">
        <v>35</v>
      </c>
      <c r="R542" t="s">
        <v>36</v>
      </c>
      <c r="S542" t="s">
        <v>1501</v>
      </c>
      <c r="T542" t="s">
        <v>139</v>
      </c>
      <c r="U542" t="s">
        <v>35</v>
      </c>
      <c r="V542">
        <v>169.9</v>
      </c>
      <c r="W542">
        <f t="shared" si="8"/>
        <v>169.9</v>
      </c>
      <c r="X542" t="s">
        <v>39</v>
      </c>
      <c r="Y542" t="s">
        <v>1502</v>
      </c>
      <c r="Z542" t="s">
        <v>35</v>
      </c>
    </row>
    <row r="543" spans="2:26" ht="60" customHeight="1" x14ac:dyDescent="0.25">
      <c r="B543" t="s">
        <v>1477</v>
      </c>
      <c r="C543" t="s">
        <v>1075</v>
      </c>
      <c r="D543" t="s">
        <v>1503</v>
      </c>
      <c r="E543" t="s">
        <v>26</v>
      </c>
      <c r="F543" t="s">
        <v>27</v>
      </c>
      <c r="G543" t="s">
        <v>28</v>
      </c>
      <c r="H543" t="s">
        <v>299</v>
      </c>
      <c r="I543" t="s">
        <v>30</v>
      </c>
      <c r="J543" t="s">
        <v>1479</v>
      </c>
      <c r="K543" t="s">
        <v>1499</v>
      </c>
      <c r="M543" t="s">
        <v>1500</v>
      </c>
      <c r="N543" t="s">
        <v>99</v>
      </c>
      <c r="O543">
        <v>1</v>
      </c>
      <c r="P543" t="s">
        <v>35</v>
      </c>
      <c r="Q543" t="s">
        <v>35</v>
      </c>
      <c r="R543" t="s">
        <v>36</v>
      </c>
      <c r="S543" t="s">
        <v>1501</v>
      </c>
      <c r="T543" t="s">
        <v>139</v>
      </c>
      <c r="U543" t="s">
        <v>35</v>
      </c>
      <c r="V543">
        <v>169.9</v>
      </c>
      <c r="W543">
        <f t="shared" si="8"/>
        <v>169.9</v>
      </c>
      <c r="X543" t="s">
        <v>39</v>
      </c>
      <c r="Y543" t="s">
        <v>1502</v>
      </c>
      <c r="Z543" t="s">
        <v>35</v>
      </c>
    </row>
    <row r="544" spans="2:26" ht="60" customHeight="1" x14ac:dyDescent="0.25">
      <c r="B544" t="s">
        <v>1477</v>
      </c>
      <c r="C544" t="s">
        <v>1075</v>
      </c>
      <c r="D544" t="s">
        <v>1504</v>
      </c>
      <c r="E544" t="s">
        <v>26</v>
      </c>
      <c r="F544" t="s">
        <v>27</v>
      </c>
      <c r="G544" t="s">
        <v>28</v>
      </c>
      <c r="H544" t="s">
        <v>299</v>
      </c>
      <c r="I544" t="s">
        <v>30</v>
      </c>
      <c r="J544" t="s">
        <v>1479</v>
      </c>
      <c r="K544" t="s">
        <v>1505</v>
      </c>
      <c r="M544" t="s">
        <v>1506</v>
      </c>
      <c r="N544" t="s">
        <v>59</v>
      </c>
      <c r="O544">
        <v>1</v>
      </c>
      <c r="Q544" t="s">
        <v>35</v>
      </c>
      <c r="R544" t="s">
        <v>36</v>
      </c>
      <c r="S544" t="s">
        <v>1479</v>
      </c>
      <c r="V544">
        <v>109.9</v>
      </c>
      <c r="W544">
        <f t="shared" si="8"/>
        <v>109.9</v>
      </c>
      <c r="X544" t="s">
        <v>39</v>
      </c>
    </row>
    <row r="545" spans="2:26" ht="60" customHeight="1" x14ac:dyDescent="0.25">
      <c r="B545" t="s">
        <v>1477</v>
      </c>
      <c r="C545" t="s">
        <v>1075</v>
      </c>
      <c r="D545" t="s">
        <v>1507</v>
      </c>
      <c r="E545" t="s">
        <v>26</v>
      </c>
      <c r="F545" t="s">
        <v>27</v>
      </c>
      <c r="G545" t="s">
        <v>28</v>
      </c>
      <c r="H545" t="s">
        <v>299</v>
      </c>
      <c r="I545" t="s">
        <v>30</v>
      </c>
      <c r="J545" t="s">
        <v>1479</v>
      </c>
      <c r="K545" t="s">
        <v>1508</v>
      </c>
      <c r="M545" t="s">
        <v>35</v>
      </c>
      <c r="N545" t="s">
        <v>49</v>
      </c>
      <c r="O545">
        <v>1</v>
      </c>
      <c r="P545" t="s">
        <v>35</v>
      </c>
      <c r="Q545" t="s">
        <v>35</v>
      </c>
      <c r="R545" t="s">
        <v>36</v>
      </c>
      <c r="S545" t="s">
        <v>1509</v>
      </c>
      <c r="T545" t="s">
        <v>35</v>
      </c>
      <c r="U545" t="s">
        <v>35</v>
      </c>
      <c r="V545">
        <v>129.9</v>
      </c>
      <c r="W545">
        <f t="shared" si="8"/>
        <v>129.9</v>
      </c>
      <c r="X545" t="s">
        <v>39</v>
      </c>
      <c r="Y545" t="s">
        <v>35</v>
      </c>
      <c r="Z545" t="s">
        <v>35</v>
      </c>
    </row>
    <row r="546" spans="2:26" ht="60" customHeight="1" x14ac:dyDescent="0.25">
      <c r="B546" t="s">
        <v>1477</v>
      </c>
      <c r="C546" t="s">
        <v>1075</v>
      </c>
      <c r="D546" t="s">
        <v>1510</v>
      </c>
      <c r="E546" t="s">
        <v>26</v>
      </c>
      <c r="F546" t="s">
        <v>27</v>
      </c>
      <c r="G546" t="s">
        <v>28</v>
      </c>
      <c r="H546" t="s">
        <v>299</v>
      </c>
      <c r="I546" t="s">
        <v>30</v>
      </c>
      <c r="J546" t="s">
        <v>1479</v>
      </c>
      <c r="K546" t="s">
        <v>1505</v>
      </c>
      <c r="M546" t="s">
        <v>1506</v>
      </c>
      <c r="N546" t="s">
        <v>49</v>
      </c>
      <c r="O546">
        <v>1</v>
      </c>
      <c r="P546" t="s">
        <v>35</v>
      </c>
      <c r="Q546" t="s">
        <v>35</v>
      </c>
      <c r="R546" t="s">
        <v>36</v>
      </c>
      <c r="S546" t="s">
        <v>1511</v>
      </c>
      <c r="T546" t="s">
        <v>38</v>
      </c>
      <c r="U546" t="s">
        <v>35</v>
      </c>
      <c r="V546">
        <v>109.9</v>
      </c>
      <c r="W546">
        <f t="shared" si="8"/>
        <v>109.9</v>
      </c>
      <c r="X546" t="s">
        <v>39</v>
      </c>
      <c r="Y546" t="s">
        <v>1512</v>
      </c>
      <c r="Z546" t="s">
        <v>35</v>
      </c>
    </row>
    <row r="547" spans="2:26" ht="60" customHeight="1" x14ac:dyDescent="0.25">
      <c r="B547" t="s">
        <v>1477</v>
      </c>
      <c r="C547" t="s">
        <v>1075</v>
      </c>
      <c r="D547" t="s">
        <v>1513</v>
      </c>
      <c r="E547" t="s">
        <v>26</v>
      </c>
      <c r="F547" t="s">
        <v>27</v>
      </c>
      <c r="G547" t="s">
        <v>28</v>
      </c>
      <c r="H547" t="s">
        <v>299</v>
      </c>
      <c r="I547" t="s">
        <v>30</v>
      </c>
      <c r="J547" t="s">
        <v>1479</v>
      </c>
      <c r="K547" t="s">
        <v>1514</v>
      </c>
      <c r="M547" t="s">
        <v>1515</v>
      </c>
      <c r="N547" t="s">
        <v>1516</v>
      </c>
      <c r="O547">
        <v>1</v>
      </c>
      <c r="P547" t="s">
        <v>35</v>
      </c>
      <c r="Q547" t="s">
        <v>35</v>
      </c>
      <c r="R547" t="s">
        <v>36</v>
      </c>
      <c r="S547" t="s">
        <v>1517</v>
      </c>
      <c r="T547" t="s">
        <v>38</v>
      </c>
      <c r="U547" t="s">
        <v>35</v>
      </c>
      <c r="V547">
        <v>119.9</v>
      </c>
      <c r="W547">
        <f t="shared" si="8"/>
        <v>119.9</v>
      </c>
      <c r="X547" t="s">
        <v>39</v>
      </c>
      <c r="Y547" t="s">
        <v>1488</v>
      </c>
      <c r="Z547" t="s">
        <v>35</v>
      </c>
    </row>
    <row r="548" spans="2:26" ht="60" customHeight="1" x14ac:dyDescent="0.25">
      <c r="B548" t="s">
        <v>1477</v>
      </c>
      <c r="C548" t="s">
        <v>1075</v>
      </c>
      <c r="D548" t="s">
        <v>1518</v>
      </c>
      <c r="E548" t="s">
        <v>26</v>
      </c>
      <c r="F548" t="s">
        <v>27</v>
      </c>
      <c r="G548" t="s">
        <v>28</v>
      </c>
      <c r="H548" t="s">
        <v>299</v>
      </c>
      <c r="I548" t="s">
        <v>30</v>
      </c>
      <c r="J548" t="s">
        <v>1479</v>
      </c>
      <c r="K548" t="s">
        <v>1505</v>
      </c>
      <c r="M548" t="s">
        <v>1506</v>
      </c>
      <c r="N548" t="s">
        <v>99</v>
      </c>
      <c r="O548">
        <v>1</v>
      </c>
      <c r="Q548" t="s">
        <v>35</v>
      </c>
      <c r="R548" t="s">
        <v>36</v>
      </c>
      <c r="S548" t="s">
        <v>1479</v>
      </c>
      <c r="V548">
        <v>109.9</v>
      </c>
      <c r="W548">
        <f t="shared" si="8"/>
        <v>109.9</v>
      </c>
      <c r="X548" t="s">
        <v>39</v>
      </c>
    </row>
    <row r="549" spans="2:26" ht="60" customHeight="1" x14ac:dyDescent="0.25">
      <c r="B549" t="s">
        <v>1519</v>
      </c>
      <c r="C549" t="s">
        <v>1145</v>
      </c>
      <c r="D549" t="s">
        <v>1437</v>
      </c>
      <c r="E549" t="s">
        <v>26</v>
      </c>
      <c r="F549" t="s">
        <v>27</v>
      </c>
      <c r="G549" t="s">
        <v>28</v>
      </c>
      <c r="H549" t="s">
        <v>299</v>
      </c>
      <c r="I549" t="s">
        <v>219</v>
      </c>
      <c r="J549" t="s">
        <v>1077</v>
      </c>
      <c r="K549" t="s">
        <v>1265</v>
      </c>
      <c r="M549" t="s">
        <v>1131</v>
      </c>
      <c r="N549" t="s">
        <v>1286</v>
      </c>
      <c r="O549">
        <v>1</v>
      </c>
      <c r="P549" t="s">
        <v>35</v>
      </c>
      <c r="Q549" t="s">
        <v>35</v>
      </c>
      <c r="R549" t="s">
        <v>36</v>
      </c>
      <c r="S549" t="s">
        <v>1266</v>
      </c>
      <c r="T549" t="s">
        <v>1082</v>
      </c>
      <c r="U549" t="s">
        <v>35</v>
      </c>
      <c r="V549">
        <v>149.9</v>
      </c>
      <c r="W549">
        <f t="shared" si="8"/>
        <v>149.9</v>
      </c>
      <c r="X549" t="s">
        <v>39</v>
      </c>
      <c r="Y549" t="s">
        <v>1207</v>
      </c>
      <c r="Z549" t="s">
        <v>35</v>
      </c>
    </row>
    <row r="550" spans="2:26" ht="60" customHeight="1" x14ac:dyDescent="0.25">
      <c r="B550" t="s">
        <v>1519</v>
      </c>
      <c r="C550" t="s">
        <v>1145</v>
      </c>
      <c r="D550" t="s">
        <v>1520</v>
      </c>
      <c r="E550" t="s">
        <v>26</v>
      </c>
      <c r="F550" t="s">
        <v>27</v>
      </c>
      <c r="G550" t="s">
        <v>28</v>
      </c>
      <c r="H550" t="s">
        <v>299</v>
      </c>
      <c r="I550" t="s">
        <v>219</v>
      </c>
      <c r="J550" t="s">
        <v>1077</v>
      </c>
      <c r="K550" t="s">
        <v>1296</v>
      </c>
      <c r="M550" t="s">
        <v>1131</v>
      </c>
      <c r="N550" t="s">
        <v>1521</v>
      </c>
      <c r="O550">
        <v>1</v>
      </c>
      <c r="P550" t="s">
        <v>35</v>
      </c>
      <c r="Q550" t="s">
        <v>35</v>
      </c>
      <c r="R550" t="s">
        <v>36</v>
      </c>
      <c r="S550" t="s">
        <v>1298</v>
      </c>
      <c r="T550" t="s">
        <v>609</v>
      </c>
      <c r="U550" t="s">
        <v>35</v>
      </c>
      <c r="V550">
        <v>109.9</v>
      </c>
      <c r="W550">
        <f t="shared" si="8"/>
        <v>109.9</v>
      </c>
      <c r="X550" t="s">
        <v>39</v>
      </c>
      <c r="Y550" t="s">
        <v>604</v>
      </c>
      <c r="Z550" t="s">
        <v>35</v>
      </c>
    </row>
    <row r="551" spans="2:26" ht="60" customHeight="1" x14ac:dyDescent="0.25">
      <c r="B551" t="s">
        <v>1519</v>
      </c>
      <c r="C551" t="s">
        <v>1145</v>
      </c>
      <c r="D551" t="s">
        <v>1270</v>
      </c>
      <c r="E551" t="s">
        <v>26</v>
      </c>
      <c r="F551" t="s">
        <v>27</v>
      </c>
      <c r="G551" t="s">
        <v>28</v>
      </c>
      <c r="H551" t="s">
        <v>299</v>
      </c>
      <c r="I551" t="s">
        <v>219</v>
      </c>
      <c r="J551" t="s">
        <v>1077</v>
      </c>
      <c r="K551" t="s">
        <v>1254</v>
      </c>
      <c r="M551" t="s">
        <v>35</v>
      </c>
      <c r="N551" t="s">
        <v>1262</v>
      </c>
      <c r="O551">
        <v>1</v>
      </c>
      <c r="P551" t="s">
        <v>35</v>
      </c>
      <c r="Q551" t="s">
        <v>35</v>
      </c>
      <c r="R551" t="s">
        <v>36</v>
      </c>
      <c r="S551" t="s">
        <v>1255</v>
      </c>
      <c r="T551" t="s">
        <v>35</v>
      </c>
      <c r="U551" t="s">
        <v>35</v>
      </c>
      <c r="V551">
        <v>109.9</v>
      </c>
      <c r="W551">
        <f t="shared" si="8"/>
        <v>109.9</v>
      </c>
      <c r="X551" t="s">
        <v>39</v>
      </c>
      <c r="Y551" t="s">
        <v>35</v>
      </c>
      <c r="Z551" t="s">
        <v>35</v>
      </c>
    </row>
    <row r="552" spans="2:26" ht="60" customHeight="1" x14ac:dyDescent="0.25">
      <c r="B552" t="s">
        <v>1519</v>
      </c>
      <c r="C552" t="s">
        <v>1145</v>
      </c>
      <c r="D552" t="s">
        <v>1522</v>
      </c>
      <c r="E552" t="s">
        <v>26</v>
      </c>
      <c r="F552" t="s">
        <v>27</v>
      </c>
      <c r="G552" t="s">
        <v>28</v>
      </c>
      <c r="H552" t="s">
        <v>299</v>
      </c>
      <c r="I552" t="s">
        <v>219</v>
      </c>
      <c r="J552" t="s">
        <v>1077</v>
      </c>
      <c r="K552" t="s">
        <v>1265</v>
      </c>
      <c r="M552" t="s">
        <v>1131</v>
      </c>
      <c r="N552" t="s">
        <v>1142</v>
      </c>
      <c r="O552">
        <v>1</v>
      </c>
      <c r="P552" t="s">
        <v>35</v>
      </c>
      <c r="Q552" t="s">
        <v>35</v>
      </c>
      <c r="R552" t="s">
        <v>36</v>
      </c>
      <c r="S552" t="s">
        <v>1266</v>
      </c>
      <c r="T552" t="s">
        <v>1082</v>
      </c>
      <c r="U552" t="s">
        <v>35</v>
      </c>
      <c r="V552">
        <v>149.9</v>
      </c>
      <c r="W552">
        <f t="shared" si="8"/>
        <v>149.9</v>
      </c>
      <c r="X552" t="s">
        <v>39</v>
      </c>
      <c r="Y552" t="s">
        <v>1207</v>
      </c>
      <c r="Z552" t="s">
        <v>35</v>
      </c>
    </row>
    <row r="553" spans="2:26" ht="60" customHeight="1" x14ac:dyDescent="0.25">
      <c r="B553" t="s">
        <v>1519</v>
      </c>
      <c r="C553" t="s">
        <v>1145</v>
      </c>
      <c r="D553" t="s">
        <v>1523</v>
      </c>
      <c r="E553" t="s">
        <v>26</v>
      </c>
      <c r="F553" t="s">
        <v>27</v>
      </c>
      <c r="G553" t="s">
        <v>28</v>
      </c>
      <c r="H553" t="s">
        <v>299</v>
      </c>
      <c r="I553" t="s">
        <v>219</v>
      </c>
      <c r="J553" t="s">
        <v>1077</v>
      </c>
      <c r="K553" t="s">
        <v>1524</v>
      </c>
      <c r="M553" t="s">
        <v>1115</v>
      </c>
      <c r="N553" t="s">
        <v>1525</v>
      </c>
      <c r="O553">
        <v>1</v>
      </c>
      <c r="P553" t="s">
        <v>35</v>
      </c>
      <c r="Q553" t="s">
        <v>35</v>
      </c>
      <c r="R553" t="s">
        <v>36</v>
      </c>
      <c r="S553" t="s">
        <v>1526</v>
      </c>
      <c r="T553" t="s">
        <v>1082</v>
      </c>
      <c r="U553" t="s">
        <v>35</v>
      </c>
      <c r="V553">
        <v>129.9</v>
      </c>
      <c r="W553">
        <f t="shared" si="8"/>
        <v>129.9</v>
      </c>
      <c r="X553" t="s">
        <v>39</v>
      </c>
      <c r="Y553" t="s">
        <v>1207</v>
      </c>
      <c r="Z553" t="s">
        <v>35</v>
      </c>
    </row>
    <row r="554" spans="2:26" ht="60" customHeight="1" x14ac:dyDescent="0.25">
      <c r="B554" t="s">
        <v>1519</v>
      </c>
      <c r="C554" t="s">
        <v>1145</v>
      </c>
      <c r="D554" t="s">
        <v>1527</v>
      </c>
      <c r="E554" t="s">
        <v>26</v>
      </c>
      <c r="F554" t="s">
        <v>27</v>
      </c>
      <c r="G554" t="s">
        <v>28</v>
      </c>
      <c r="H554" t="s">
        <v>299</v>
      </c>
      <c r="I554" t="s">
        <v>219</v>
      </c>
      <c r="J554" t="s">
        <v>1077</v>
      </c>
      <c r="K554" t="s">
        <v>1528</v>
      </c>
      <c r="M554" t="s">
        <v>1115</v>
      </c>
      <c r="N554" t="s">
        <v>1529</v>
      </c>
      <c r="O554">
        <v>1</v>
      </c>
      <c r="P554" t="s">
        <v>35</v>
      </c>
      <c r="Q554" t="s">
        <v>35</v>
      </c>
      <c r="R554" t="s">
        <v>36</v>
      </c>
      <c r="S554" t="s">
        <v>1530</v>
      </c>
      <c r="T554" t="s">
        <v>1082</v>
      </c>
      <c r="U554" t="s">
        <v>35</v>
      </c>
      <c r="V554">
        <v>189.9</v>
      </c>
      <c r="W554">
        <f t="shared" si="8"/>
        <v>189.9</v>
      </c>
      <c r="X554" t="s">
        <v>39</v>
      </c>
      <c r="Y554" t="s">
        <v>610</v>
      </c>
      <c r="Z554" t="s">
        <v>35</v>
      </c>
    </row>
    <row r="555" spans="2:26" ht="60" customHeight="1" x14ac:dyDescent="0.25">
      <c r="B555" t="s">
        <v>1519</v>
      </c>
      <c r="C555" t="s">
        <v>1145</v>
      </c>
      <c r="D555" t="s">
        <v>1531</v>
      </c>
      <c r="E555" t="s">
        <v>26</v>
      </c>
      <c r="F555" t="s">
        <v>27</v>
      </c>
      <c r="G555" t="s">
        <v>28</v>
      </c>
      <c r="H555" t="s">
        <v>299</v>
      </c>
      <c r="I555" t="s">
        <v>219</v>
      </c>
      <c r="J555" t="s">
        <v>1077</v>
      </c>
      <c r="K555" t="s">
        <v>1244</v>
      </c>
      <c r="M555" t="s">
        <v>1115</v>
      </c>
      <c r="N555" t="s">
        <v>1142</v>
      </c>
      <c r="O555">
        <v>1</v>
      </c>
      <c r="P555" t="s">
        <v>35</v>
      </c>
      <c r="Q555" t="s">
        <v>35</v>
      </c>
      <c r="R555" t="s">
        <v>36</v>
      </c>
      <c r="S555" t="s">
        <v>1245</v>
      </c>
      <c r="T555" t="s">
        <v>1082</v>
      </c>
      <c r="U555" t="s">
        <v>35</v>
      </c>
      <c r="V555">
        <v>129.9</v>
      </c>
      <c r="W555">
        <f t="shared" si="8"/>
        <v>129.9</v>
      </c>
      <c r="X555" t="s">
        <v>39</v>
      </c>
      <c r="Y555" t="s">
        <v>1246</v>
      </c>
      <c r="Z555" t="s">
        <v>1247</v>
      </c>
    </row>
    <row r="556" spans="2:26" ht="60" customHeight="1" x14ac:dyDescent="0.25">
      <c r="B556" t="s">
        <v>1519</v>
      </c>
      <c r="C556" t="s">
        <v>1145</v>
      </c>
      <c r="D556" t="s">
        <v>1532</v>
      </c>
      <c r="E556" t="s">
        <v>26</v>
      </c>
      <c r="F556" t="s">
        <v>27</v>
      </c>
      <c r="G556" t="s">
        <v>28</v>
      </c>
      <c r="H556" t="s">
        <v>299</v>
      </c>
      <c r="I556" t="s">
        <v>219</v>
      </c>
      <c r="J556" t="s">
        <v>1077</v>
      </c>
      <c r="K556" t="s">
        <v>1254</v>
      </c>
      <c r="M556" t="s">
        <v>35</v>
      </c>
      <c r="N556" t="s">
        <v>1286</v>
      </c>
      <c r="O556">
        <v>1</v>
      </c>
      <c r="P556" t="s">
        <v>35</v>
      </c>
      <c r="Q556" t="s">
        <v>35</v>
      </c>
      <c r="R556" t="s">
        <v>36</v>
      </c>
      <c r="S556" t="s">
        <v>1255</v>
      </c>
      <c r="T556" t="s">
        <v>35</v>
      </c>
      <c r="U556" t="s">
        <v>35</v>
      </c>
      <c r="V556">
        <v>109.9</v>
      </c>
      <c r="W556">
        <f t="shared" si="8"/>
        <v>109.9</v>
      </c>
      <c r="X556" t="s">
        <v>39</v>
      </c>
      <c r="Y556" t="s">
        <v>35</v>
      </c>
      <c r="Z556" t="s">
        <v>35</v>
      </c>
    </row>
    <row r="557" spans="2:26" ht="60" customHeight="1" x14ac:dyDescent="0.25">
      <c r="B557" t="s">
        <v>1519</v>
      </c>
      <c r="C557" t="s">
        <v>1145</v>
      </c>
      <c r="D557" t="s">
        <v>1533</v>
      </c>
      <c r="E557" t="s">
        <v>26</v>
      </c>
      <c r="F557" t="s">
        <v>27</v>
      </c>
      <c r="G557" t="s">
        <v>28</v>
      </c>
      <c r="H557" t="s">
        <v>299</v>
      </c>
      <c r="I557" t="s">
        <v>219</v>
      </c>
      <c r="J557" t="s">
        <v>1077</v>
      </c>
      <c r="K557" t="s">
        <v>1296</v>
      </c>
      <c r="M557" t="s">
        <v>1131</v>
      </c>
      <c r="N557" t="s">
        <v>1534</v>
      </c>
      <c r="O557">
        <v>1</v>
      </c>
      <c r="P557" t="s">
        <v>35</v>
      </c>
      <c r="Q557" t="s">
        <v>35</v>
      </c>
      <c r="R557" t="s">
        <v>36</v>
      </c>
      <c r="S557" t="s">
        <v>1298</v>
      </c>
      <c r="T557" t="s">
        <v>609</v>
      </c>
      <c r="U557" t="s">
        <v>35</v>
      </c>
      <c r="V557">
        <v>109.9</v>
      </c>
      <c r="W557">
        <f t="shared" si="8"/>
        <v>109.9</v>
      </c>
      <c r="X557" t="s">
        <v>39</v>
      </c>
      <c r="Y557" t="s">
        <v>604</v>
      </c>
      <c r="Z557" t="s">
        <v>35</v>
      </c>
    </row>
    <row r="558" spans="2:26" ht="60" customHeight="1" x14ac:dyDescent="0.25">
      <c r="B558" t="s">
        <v>1519</v>
      </c>
      <c r="C558" t="s">
        <v>1145</v>
      </c>
      <c r="D558" t="s">
        <v>1535</v>
      </c>
      <c r="E558" t="s">
        <v>26</v>
      </c>
      <c r="F558" t="s">
        <v>27</v>
      </c>
      <c r="G558" t="s">
        <v>28</v>
      </c>
      <c r="H558" t="s">
        <v>299</v>
      </c>
      <c r="I558" t="s">
        <v>219</v>
      </c>
      <c r="J558" t="s">
        <v>1077</v>
      </c>
      <c r="K558" t="s">
        <v>1265</v>
      </c>
      <c r="M558" t="s">
        <v>1131</v>
      </c>
      <c r="N558" t="s">
        <v>1251</v>
      </c>
      <c r="O558">
        <v>1</v>
      </c>
      <c r="P558" t="s">
        <v>35</v>
      </c>
      <c r="Q558" t="s">
        <v>35</v>
      </c>
      <c r="R558" t="s">
        <v>36</v>
      </c>
      <c r="S558" t="s">
        <v>1266</v>
      </c>
      <c r="T558" t="s">
        <v>1082</v>
      </c>
      <c r="U558" t="s">
        <v>35</v>
      </c>
      <c r="V558">
        <v>149.9</v>
      </c>
      <c r="W558">
        <f t="shared" si="8"/>
        <v>149.9</v>
      </c>
      <c r="X558" t="s">
        <v>39</v>
      </c>
      <c r="Y558" t="s">
        <v>1207</v>
      </c>
      <c r="Z558" t="s">
        <v>35</v>
      </c>
    </row>
    <row r="559" spans="2:26" ht="60" customHeight="1" x14ac:dyDescent="0.25">
      <c r="B559" t="s">
        <v>1519</v>
      </c>
      <c r="C559" t="s">
        <v>1145</v>
      </c>
      <c r="D559" t="s">
        <v>1536</v>
      </c>
      <c r="E559" t="s">
        <v>26</v>
      </c>
      <c r="F559" t="s">
        <v>27</v>
      </c>
      <c r="G559" t="s">
        <v>28</v>
      </c>
      <c r="H559" t="s">
        <v>299</v>
      </c>
      <c r="I559" t="s">
        <v>219</v>
      </c>
      <c r="J559" t="s">
        <v>1077</v>
      </c>
      <c r="K559" t="s">
        <v>1265</v>
      </c>
      <c r="M559" t="s">
        <v>1131</v>
      </c>
      <c r="N559" t="s">
        <v>1106</v>
      </c>
      <c r="O559">
        <v>1</v>
      </c>
      <c r="P559" t="s">
        <v>35</v>
      </c>
      <c r="Q559" t="s">
        <v>35</v>
      </c>
      <c r="R559" t="s">
        <v>36</v>
      </c>
      <c r="S559" t="s">
        <v>1266</v>
      </c>
      <c r="T559" t="s">
        <v>1082</v>
      </c>
      <c r="U559" t="s">
        <v>35</v>
      </c>
      <c r="V559">
        <v>149.9</v>
      </c>
      <c r="W559">
        <f t="shared" si="8"/>
        <v>149.9</v>
      </c>
      <c r="X559" t="s">
        <v>39</v>
      </c>
      <c r="Y559" t="s">
        <v>1207</v>
      </c>
      <c r="Z559" t="s">
        <v>35</v>
      </c>
    </row>
    <row r="560" spans="2:26" ht="60" customHeight="1" x14ac:dyDescent="0.25">
      <c r="B560" t="s">
        <v>1537</v>
      </c>
      <c r="C560" t="s">
        <v>1145</v>
      </c>
      <c r="D560" t="s">
        <v>1538</v>
      </c>
      <c r="E560" t="s">
        <v>26</v>
      </c>
      <c r="F560" t="s">
        <v>27</v>
      </c>
      <c r="G560" t="s">
        <v>28</v>
      </c>
      <c r="H560" t="s">
        <v>299</v>
      </c>
      <c r="I560" t="s">
        <v>219</v>
      </c>
      <c r="J560" t="s">
        <v>652</v>
      </c>
      <c r="K560" t="s">
        <v>1539</v>
      </c>
      <c r="M560" t="s">
        <v>147</v>
      </c>
      <c r="N560" t="s">
        <v>99</v>
      </c>
      <c r="O560">
        <v>2</v>
      </c>
      <c r="P560" t="s">
        <v>35</v>
      </c>
      <c r="Q560" t="s">
        <v>35</v>
      </c>
      <c r="R560" t="s">
        <v>36</v>
      </c>
      <c r="S560" t="s">
        <v>1540</v>
      </c>
      <c r="T560" t="s">
        <v>139</v>
      </c>
      <c r="U560" t="s">
        <v>35</v>
      </c>
      <c r="V560">
        <v>99.9</v>
      </c>
      <c r="W560">
        <f t="shared" si="8"/>
        <v>199.8</v>
      </c>
      <c r="X560" t="s">
        <v>39</v>
      </c>
      <c r="Y560" t="s">
        <v>337</v>
      </c>
      <c r="Z560" t="s">
        <v>35</v>
      </c>
    </row>
    <row r="561" spans="2:26" ht="60" customHeight="1" x14ac:dyDescent="0.25">
      <c r="B561" t="s">
        <v>1537</v>
      </c>
      <c r="C561" t="s">
        <v>1145</v>
      </c>
      <c r="D561" t="s">
        <v>1541</v>
      </c>
      <c r="E561" t="s">
        <v>26</v>
      </c>
      <c r="F561" t="s">
        <v>27</v>
      </c>
      <c r="G561" t="s">
        <v>28</v>
      </c>
      <c r="H561" t="s">
        <v>299</v>
      </c>
      <c r="I561" t="s">
        <v>219</v>
      </c>
      <c r="J561" t="s">
        <v>652</v>
      </c>
      <c r="K561" t="s">
        <v>1539</v>
      </c>
      <c r="M561" t="s">
        <v>147</v>
      </c>
      <c r="N561" t="s">
        <v>49</v>
      </c>
      <c r="O561">
        <v>1</v>
      </c>
      <c r="P561" t="s">
        <v>35</v>
      </c>
      <c r="Q561" t="s">
        <v>35</v>
      </c>
      <c r="R561" t="s">
        <v>36</v>
      </c>
      <c r="S561" t="s">
        <v>1540</v>
      </c>
      <c r="T561" t="s">
        <v>139</v>
      </c>
      <c r="U561" t="s">
        <v>35</v>
      </c>
      <c r="V561">
        <v>99.9</v>
      </c>
      <c r="W561">
        <f t="shared" si="8"/>
        <v>99.9</v>
      </c>
      <c r="X561" t="s">
        <v>39</v>
      </c>
      <c r="Y561" t="s">
        <v>337</v>
      </c>
      <c r="Z561" t="s">
        <v>35</v>
      </c>
    </row>
    <row r="562" spans="2:26" ht="60" customHeight="1" x14ac:dyDescent="0.25">
      <c r="B562" t="s">
        <v>1537</v>
      </c>
      <c r="C562" t="s">
        <v>1145</v>
      </c>
      <c r="D562" t="s">
        <v>1542</v>
      </c>
      <c r="E562" t="s">
        <v>26</v>
      </c>
      <c r="F562" t="s">
        <v>27</v>
      </c>
      <c r="G562" t="s">
        <v>28</v>
      </c>
      <c r="H562" t="s">
        <v>299</v>
      </c>
      <c r="I562" t="s">
        <v>219</v>
      </c>
      <c r="J562" t="s">
        <v>652</v>
      </c>
      <c r="K562" t="s">
        <v>1539</v>
      </c>
      <c r="M562" t="s">
        <v>147</v>
      </c>
      <c r="N562" t="s">
        <v>34</v>
      </c>
      <c r="O562">
        <v>1</v>
      </c>
      <c r="P562" t="s">
        <v>35</v>
      </c>
      <c r="Q562" t="s">
        <v>35</v>
      </c>
      <c r="R562" t="s">
        <v>36</v>
      </c>
      <c r="S562" t="s">
        <v>1540</v>
      </c>
      <c r="T562" t="s">
        <v>139</v>
      </c>
      <c r="U562" t="s">
        <v>35</v>
      </c>
      <c r="V562">
        <v>99.9</v>
      </c>
      <c r="W562">
        <f t="shared" si="8"/>
        <v>99.9</v>
      </c>
      <c r="X562" t="s">
        <v>39</v>
      </c>
      <c r="Y562" t="s">
        <v>337</v>
      </c>
      <c r="Z562" t="s">
        <v>35</v>
      </c>
    </row>
    <row r="563" spans="2:26" ht="60" customHeight="1" x14ac:dyDescent="0.25">
      <c r="B563" t="s">
        <v>1543</v>
      </c>
      <c r="C563" t="s">
        <v>1145</v>
      </c>
      <c r="D563" t="s">
        <v>1544</v>
      </c>
      <c r="E563" t="s">
        <v>26</v>
      </c>
      <c r="F563" t="s">
        <v>27</v>
      </c>
      <c r="G563" t="s">
        <v>28</v>
      </c>
      <c r="H563" t="s">
        <v>299</v>
      </c>
      <c r="I563" t="s">
        <v>219</v>
      </c>
      <c r="J563" t="s">
        <v>613</v>
      </c>
      <c r="K563" t="s">
        <v>1545</v>
      </c>
      <c r="M563" t="s">
        <v>1546</v>
      </c>
      <c r="N563" t="s">
        <v>49</v>
      </c>
      <c r="O563">
        <v>1</v>
      </c>
      <c r="P563" t="s">
        <v>35</v>
      </c>
      <c r="Q563" t="s">
        <v>35</v>
      </c>
      <c r="R563" t="s">
        <v>36</v>
      </c>
      <c r="S563" t="s">
        <v>1547</v>
      </c>
      <c r="T563" t="s">
        <v>38</v>
      </c>
      <c r="U563" t="s">
        <v>35</v>
      </c>
      <c r="V563">
        <v>109.9</v>
      </c>
      <c r="W563">
        <f t="shared" si="8"/>
        <v>109.9</v>
      </c>
      <c r="X563" t="s">
        <v>39</v>
      </c>
      <c r="Y563" t="s">
        <v>1548</v>
      </c>
      <c r="Z563" t="s">
        <v>35</v>
      </c>
    </row>
    <row r="564" spans="2:26" ht="60" customHeight="1" x14ac:dyDescent="0.25">
      <c r="B564" t="s">
        <v>1543</v>
      </c>
      <c r="C564" t="s">
        <v>1145</v>
      </c>
      <c r="D564" t="s">
        <v>1549</v>
      </c>
      <c r="E564" t="s">
        <v>26</v>
      </c>
      <c r="F564" t="s">
        <v>27</v>
      </c>
      <c r="G564" t="s">
        <v>28</v>
      </c>
      <c r="H564" t="s">
        <v>299</v>
      </c>
      <c r="I564" t="s">
        <v>219</v>
      </c>
      <c r="J564" t="s">
        <v>613</v>
      </c>
      <c r="K564" t="s">
        <v>1545</v>
      </c>
      <c r="M564" t="s">
        <v>1546</v>
      </c>
      <c r="N564" t="s">
        <v>34</v>
      </c>
      <c r="O564">
        <v>3</v>
      </c>
      <c r="P564" t="s">
        <v>35</v>
      </c>
      <c r="Q564" t="s">
        <v>35</v>
      </c>
      <c r="R564" t="s">
        <v>36</v>
      </c>
      <c r="S564" t="s">
        <v>1547</v>
      </c>
      <c r="T564" t="s">
        <v>38</v>
      </c>
      <c r="U564" t="s">
        <v>35</v>
      </c>
      <c r="V564">
        <v>109.9</v>
      </c>
      <c r="W564">
        <f t="shared" si="8"/>
        <v>329.70000000000005</v>
      </c>
      <c r="X564" t="s">
        <v>39</v>
      </c>
      <c r="Y564" t="s">
        <v>1548</v>
      </c>
      <c r="Z564" t="s">
        <v>35</v>
      </c>
    </row>
    <row r="565" spans="2:26" ht="60" customHeight="1" x14ac:dyDescent="0.25">
      <c r="B565" t="s">
        <v>1543</v>
      </c>
      <c r="C565" t="s">
        <v>1145</v>
      </c>
      <c r="D565" t="s">
        <v>1550</v>
      </c>
      <c r="E565" t="s">
        <v>26</v>
      </c>
      <c r="F565" t="s">
        <v>27</v>
      </c>
      <c r="G565" t="s">
        <v>28</v>
      </c>
      <c r="H565" t="s">
        <v>299</v>
      </c>
      <c r="I565" t="s">
        <v>219</v>
      </c>
      <c r="J565" t="s">
        <v>613</v>
      </c>
      <c r="K565" t="s">
        <v>1545</v>
      </c>
      <c r="M565" t="s">
        <v>1546</v>
      </c>
      <c r="N565" t="s">
        <v>59</v>
      </c>
      <c r="O565">
        <v>2</v>
      </c>
      <c r="P565" t="s">
        <v>35</v>
      </c>
      <c r="Q565" t="s">
        <v>35</v>
      </c>
      <c r="R565" t="s">
        <v>36</v>
      </c>
      <c r="S565" t="s">
        <v>1547</v>
      </c>
      <c r="T565" t="s">
        <v>38</v>
      </c>
      <c r="U565" t="s">
        <v>35</v>
      </c>
      <c r="V565">
        <v>109.9</v>
      </c>
      <c r="W565">
        <f t="shared" si="8"/>
        <v>219.8</v>
      </c>
      <c r="X565" t="s">
        <v>39</v>
      </c>
      <c r="Y565" t="s">
        <v>1548</v>
      </c>
      <c r="Z565" t="s">
        <v>35</v>
      </c>
    </row>
    <row r="566" spans="2:26" ht="60" customHeight="1" x14ac:dyDescent="0.25">
      <c r="B566" t="s">
        <v>1543</v>
      </c>
      <c r="C566" t="s">
        <v>1145</v>
      </c>
      <c r="D566" t="s">
        <v>1551</v>
      </c>
      <c r="E566" t="s">
        <v>26</v>
      </c>
      <c r="F566" t="s">
        <v>27</v>
      </c>
      <c r="G566" t="s">
        <v>28</v>
      </c>
      <c r="H566" t="s">
        <v>299</v>
      </c>
      <c r="I566" t="s">
        <v>219</v>
      </c>
      <c r="J566" t="s">
        <v>613</v>
      </c>
      <c r="K566" t="s">
        <v>1154</v>
      </c>
      <c r="M566" t="s">
        <v>35</v>
      </c>
      <c r="N566" t="s">
        <v>59</v>
      </c>
      <c r="O566">
        <v>1</v>
      </c>
      <c r="P566" t="s">
        <v>35</v>
      </c>
      <c r="Q566" t="s">
        <v>35</v>
      </c>
      <c r="R566" t="s">
        <v>36</v>
      </c>
      <c r="S566" t="s">
        <v>1155</v>
      </c>
      <c r="T566" t="s">
        <v>35</v>
      </c>
      <c r="U566" t="s">
        <v>35</v>
      </c>
      <c r="V566">
        <v>109.9</v>
      </c>
      <c r="W566">
        <f t="shared" si="8"/>
        <v>109.9</v>
      </c>
      <c r="X566" t="s">
        <v>39</v>
      </c>
      <c r="Y566" t="s">
        <v>35</v>
      </c>
      <c r="Z566" t="s">
        <v>35</v>
      </c>
    </row>
    <row r="567" spans="2:26" ht="60" customHeight="1" x14ac:dyDescent="0.25">
      <c r="B567" t="s">
        <v>1543</v>
      </c>
      <c r="C567" t="s">
        <v>1145</v>
      </c>
      <c r="D567" t="s">
        <v>1552</v>
      </c>
      <c r="E567" t="s">
        <v>26</v>
      </c>
      <c r="F567" t="s">
        <v>27</v>
      </c>
      <c r="G567" t="s">
        <v>28</v>
      </c>
      <c r="H567" t="s">
        <v>299</v>
      </c>
      <c r="I567" t="s">
        <v>219</v>
      </c>
      <c r="J567" t="s">
        <v>613</v>
      </c>
      <c r="K567" t="s">
        <v>1553</v>
      </c>
      <c r="M567" t="s">
        <v>1250</v>
      </c>
      <c r="N567" t="s">
        <v>1554</v>
      </c>
      <c r="O567">
        <v>1</v>
      </c>
      <c r="P567" t="s">
        <v>35</v>
      </c>
      <c r="Q567" t="s">
        <v>35</v>
      </c>
      <c r="R567" t="s">
        <v>36</v>
      </c>
      <c r="S567" t="s">
        <v>1555</v>
      </c>
      <c r="T567" t="s">
        <v>1082</v>
      </c>
      <c r="U567" t="s">
        <v>35</v>
      </c>
      <c r="V567">
        <v>139.9</v>
      </c>
      <c r="W567">
        <f t="shared" si="8"/>
        <v>139.9</v>
      </c>
      <c r="X567" t="s">
        <v>39</v>
      </c>
      <c r="Y567" t="s">
        <v>1339</v>
      </c>
      <c r="Z567" t="s">
        <v>35</v>
      </c>
    </row>
    <row r="568" spans="2:26" ht="60" customHeight="1" x14ac:dyDescent="0.25">
      <c r="B568" t="s">
        <v>1543</v>
      </c>
      <c r="C568" t="s">
        <v>1145</v>
      </c>
      <c r="D568" t="s">
        <v>1556</v>
      </c>
      <c r="E568" t="s">
        <v>26</v>
      </c>
      <c r="F568" t="s">
        <v>27</v>
      </c>
      <c r="G568" t="s">
        <v>28</v>
      </c>
      <c r="H568" t="s">
        <v>299</v>
      </c>
      <c r="I568" t="s">
        <v>219</v>
      </c>
      <c r="J568" t="s">
        <v>613</v>
      </c>
      <c r="K568" t="s">
        <v>1557</v>
      </c>
      <c r="M568" t="s">
        <v>147</v>
      </c>
      <c r="N568" t="s">
        <v>59</v>
      </c>
      <c r="O568">
        <v>2</v>
      </c>
      <c r="P568" t="s">
        <v>35</v>
      </c>
      <c r="Q568" t="s">
        <v>35</v>
      </c>
      <c r="R568" t="s">
        <v>36</v>
      </c>
      <c r="S568" t="s">
        <v>1558</v>
      </c>
      <c r="T568" t="s">
        <v>133</v>
      </c>
      <c r="U568" t="s">
        <v>35</v>
      </c>
      <c r="V568">
        <v>169.9</v>
      </c>
      <c r="W568">
        <f t="shared" si="8"/>
        <v>339.8</v>
      </c>
      <c r="X568" t="s">
        <v>39</v>
      </c>
      <c r="Y568" t="s">
        <v>1559</v>
      </c>
      <c r="Z568" t="s">
        <v>35</v>
      </c>
    </row>
    <row r="569" spans="2:26" ht="60" customHeight="1" x14ac:dyDescent="0.25">
      <c r="B569" t="s">
        <v>1543</v>
      </c>
      <c r="C569" t="s">
        <v>1145</v>
      </c>
      <c r="D569" t="s">
        <v>1560</v>
      </c>
      <c r="E569" t="s">
        <v>26</v>
      </c>
      <c r="F569" t="s">
        <v>27</v>
      </c>
      <c r="G569" t="s">
        <v>28</v>
      </c>
      <c r="H569" t="s">
        <v>299</v>
      </c>
      <c r="I569" t="s">
        <v>219</v>
      </c>
      <c r="J569" t="s">
        <v>613</v>
      </c>
      <c r="K569" t="s">
        <v>1557</v>
      </c>
      <c r="M569" t="s">
        <v>147</v>
      </c>
      <c r="N569" t="s">
        <v>49</v>
      </c>
      <c r="O569">
        <v>2</v>
      </c>
      <c r="P569" t="s">
        <v>35</v>
      </c>
      <c r="Q569" t="s">
        <v>35</v>
      </c>
      <c r="R569" t="s">
        <v>36</v>
      </c>
      <c r="S569" t="s">
        <v>1558</v>
      </c>
      <c r="T569" t="s">
        <v>133</v>
      </c>
      <c r="U569" t="s">
        <v>35</v>
      </c>
      <c r="V569">
        <v>169.9</v>
      </c>
      <c r="W569">
        <f t="shared" si="8"/>
        <v>339.8</v>
      </c>
      <c r="X569" t="s">
        <v>39</v>
      </c>
      <c r="Y569" t="s">
        <v>1559</v>
      </c>
      <c r="Z569" t="s">
        <v>35</v>
      </c>
    </row>
    <row r="570" spans="2:26" ht="60" customHeight="1" x14ac:dyDescent="0.25">
      <c r="B570" t="s">
        <v>1561</v>
      </c>
      <c r="C570" t="s">
        <v>1145</v>
      </c>
      <c r="D570" t="s">
        <v>1562</v>
      </c>
      <c r="E570" t="s">
        <v>26</v>
      </c>
      <c r="F570" t="s">
        <v>27</v>
      </c>
      <c r="G570" t="s">
        <v>28</v>
      </c>
      <c r="H570" t="s">
        <v>299</v>
      </c>
      <c r="I570" t="s">
        <v>219</v>
      </c>
      <c r="J570" t="s">
        <v>613</v>
      </c>
      <c r="K570" t="s">
        <v>1563</v>
      </c>
      <c r="M570" t="s">
        <v>147</v>
      </c>
      <c r="N570" t="s">
        <v>99</v>
      </c>
      <c r="O570">
        <v>3</v>
      </c>
      <c r="P570" t="s">
        <v>35</v>
      </c>
      <c r="Q570" t="s">
        <v>35</v>
      </c>
      <c r="R570" t="s">
        <v>36</v>
      </c>
      <c r="S570" t="s">
        <v>1564</v>
      </c>
      <c r="T570" t="s">
        <v>133</v>
      </c>
      <c r="U570" t="s">
        <v>35</v>
      </c>
      <c r="V570">
        <v>139.9</v>
      </c>
      <c r="W570">
        <f t="shared" si="8"/>
        <v>419.70000000000005</v>
      </c>
      <c r="X570" t="s">
        <v>39</v>
      </c>
      <c r="Y570" t="s">
        <v>1565</v>
      </c>
      <c r="Z570" t="s">
        <v>35</v>
      </c>
    </row>
    <row r="571" spans="2:26" ht="60" customHeight="1" x14ac:dyDescent="0.25">
      <c r="B571" t="s">
        <v>1561</v>
      </c>
      <c r="C571" t="s">
        <v>1145</v>
      </c>
      <c r="D571" t="s">
        <v>1566</v>
      </c>
      <c r="E571" t="s">
        <v>26</v>
      </c>
      <c r="F571" t="s">
        <v>27</v>
      </c>
      <c r="G571" t="s">
        <v>28</v>
      </c>
      <c r="H571" t="s">
        <v>299</v>
      </c>
      <c r="I571" t="s">
        <v>219</v>
      </c>
      <c r="J571" t="s">
        <v>613</v>
      </c>
      <c r="K571" t="s">
        <v>1563</v>
      </c>
      <c r="M571" t="s">
        <v>147</v>
      </c>
      <c r="N571" t="s">
        <v>49</v>
      </c>
      <c r="O571">
        <v>2</v>
      </c>
      <c r="P571" t="s">
        <v>35</v>
      </c>
      <c r="Q571" t="s">
        <v>35</v>
      </c>
      <c r="R571" t="s">
        <v>36</v>
      </c>
      <c r="S571" t="s">
        <v>1564</v>
      </c>
      <c r="T571" t="s">
        <v>133</v>
      </c>
      <c r="U571" t="s">
        <v>35</v>
      </c>
      <c r="V571">
        <v>139.9</v>
      </c>
      <c r="W571">
        <f t="shared" si="8"/>
        <v>279.8</v>
      </c>
      <c r="X571" t="s">
        <v>39</v>
      </c>
      <c r="Y571" t="s">
        <v>1565</v>
      </c>
      <c r="Z571" t="s">
        <v>35</v>
      </c>
    </row>
    <row r="572" spans="2:26" ht="60" customHeight="1" x14ac:dyDescent="0.25">
      <c r="B572" t="s">
        <v>1561</v>
      </c>
      <c r="C572" t="s">
        <v>1145</v>
      </c>
      <c r="D572" t="s">
        <v>1567</v>
      </c>
      <c r="E572" t="s">
        <v>26</v>
      </c>
      <c r="F572" t="s">
        <v>27</v>
      </c>
      <c r="G572" t="s">
        <v>28</v>
      </c>
      <c r="H572" t="s">
        <v>299</v>
      </c>
      <c r="I572" t="s">
        <v>219</v>
      </c>
      <c r="J572" t="s">
        <v>613</v>
      </c>
      <c r="K572" t="s">
        <v>1563</v>
      </c>
      <c r="M572" t="s">
        <v>147</v>
      </c>
      <c r="N572" t="s">
        <v>34</v>
      </c>
      <c r="O572">
        <v>3</v>
      </c>
      <c r="P572" t="s">
        <v>35</v>
      </c>
      <c r="Q572" t="s">
        <v>35</v>
      </c>
      <c r="R572" t="s">
        <v>36</v>
      </c>
      <c r="S572" t="s">
        <v>1564</v>
      </c>
      <c r="T572" t="s">
        <v>133</v>
      </c>
      <c r="U572" t="s">
        <v>35</v>
      </c>
      <c r="V572">
        <v>139.9</v>
      </c>
      <c r="W572">
        <f t="shared" si="8"/>
        <v>419.70000000000005</v>
      </c>
      <c r="X572" t="s">
        <v>39</v>
      </c>
      <c r="Y572" t="s">
        <v>1565</v>
      </c>
      <c r="Z572" t="s">
        <v>35</v>
      </c>
    </row>
    <row r="573" spans="2:26" ht="60" customHeight="1" x14ac:dyDescent="0.25">
      <c r="B573" t="s">
        <v>1561</v>
      </c>
      <c r="C573" t="s">
        <v>1145</v>
      </c>
      <c r="D573" t="s">
        <v>1568</v>
      </c>
      <c r="E573" t="s">
        <v>26</v>
      </c>
      <c r="F573" t="s">
        <v>27</v>
      </c>
      <c r="G573" t="s">
        <v>28</v>
      </c>
      <c r="H573" t="s">
        <v>299</v>
      </c>
      <c r="I573" t="s">
        <v>219</v>
      </c>
      <c r="J573" t="s">
        <v>613</v>
      </c>
      <c r="K573" t="s">
        <v>1563</v>
      </c>
      <c r="M573" t="s">
        <v>147</v>
      </c>
      <c r="N573" t="s">
        <v>59</v>
      </c>
      <c r="O573">
        <v>1</v>
      </c>
      <c r="P573" t="s">
        <v>35</v>
      </c>
      <c r="Q573" t="s">
        <v>35</v>
      </c>
      <c r="R573" t="s">
        <v>36</v>
      </c>
      <c r="S573" t="s">
        <v>1564</v>
      </c>
      <c r="T573" t="s">
        <v>133</v>
      </c>
      <c r="U573" t="s">
        <v>35</v>
      </c>
      <c r="V573">
        <v>139.9</v>
      </c>
      <c r="W573">
        <f t="shared" si="8"/>
        <v>139.9</v>
      </c>
      <c r="X573" t="s">
        <v>39</v>
      </c>
      <c r="Y573" t="s">
        <v>1565</v>
      </c>
      <c r="Z573" t="s">
        <v>35</v>
      </c>
    </row>
    <row r="574" spans="2:26" ht="60" customHeight="1" x14ac:dyDescent="0.25">
      <c r="B574" t="s">
        <v>1561</v>
      </c>
      <c r="C574" t="s">
        <v>1145</v>
      </c>
      <c r="D574" t="s">
        <v>1569</v>
      </c>
      <c r="E574" t="s">
        <v>26</v>
      </c>
      <c r="F574" t="s">
        <v>27</v>
      </c>
      <c r="G574" t="s">
        <v>28</v>
      </c>
      <c r="H574" t="s">
        <v>299</v>
      </c>
      <c r="I574" t="s">
        <v>219</v>
      </c>
      <c r="J574" t="s">
        <v>613</v>
      </c>
      <c r="K574" t="s">
        <v>1154</v>
      </c>
      <c r="M574" t="s">
        <v>35</v>
      </c>
      <c r="N574" t="s">
        <v>99</v>
      </c>
      <c r="O574">
        <v>1</v>
      </c>
      <c r="P574" t="s">
        <v>35</v>
      </c>
      <c r="Q574" t="s">
        <v>35</v>
      </c>
      <c r="R574" t="s">
        <v>36</v>
      </c>
      <c r="S574" t="s">
        <v>1155</v>
      </c>
      <c r="T574" t="s">
        <v>35</v>
      </c>
      <c r="U574" t="s">
        <v>35</v>
      </c>
      <c r="V574">
        <v>109.9</v>
      </c>
      <c r="W574">
        <f t="shared" si="8"/>
        <v>109.9</v>
      </c>
      <c r="X574" t="s">
        <v>39</v>
      </c>
      <c r="Y574" t="s">
        <v>35</v>
      </c>
      <c r="Z574" t="s">
        <v>35</v>
      </c>
    </row>
    <row r="575" spans="2:26" ht="60" customHeight="1" x14ac:dyDescent="0.25">
      <c r="B575" t="s">
        <v>1561</v>
      </c>
      <c r="C575" t="s">
        <v>1145</v>
      </c>
      <c r="D575" t="s">
        <v>1570</v>
      </c>
      <c r="E575" t="s">
        <v>26</v>
      </c>
      <c r="F575" t="s">
        <v>27</v>
      </c>
      <c r="G575" t="s">
        <v>28</v>
      </c>
      <c r="H575" t="s">
        <v>299</v>
      </c>
      <c r="I575" t="s">
        <v>219</v>
      </c>
      <c r="J575" t="s">
        <v>613</v>
      </c>
      <c r="K575" t="s">
        <v>1154</v>
      </c>
      <c r="M575" t="s">
        <v>35</v>
      </c>
      <c r="N575" t="s">
        <v>34</v>
      </c>
      <c r="O575">
        <v>1</v>
      </c>
      <c r="P575" t="s">
        <v>35</v>
      </c>
      <c r="Q575" t="s">
        <v>35</v>
      </c>
      <c r="R575" t="s">
        <v>36</v>
      </c>
      <c r="S575" t="s">
        <v>1155</v>
      </c>
      <c r="T575" t="s">
        <v>35</v>
      </c>
      <c r="U575" t="s">
        <v>35</v>
      </c>
      <c r="V575">
        <v>109.9</v>
      </c>
      <c r="W575">
        <f t="shared" si="8"/>
        <v>109.9</v>
      </c>
      <c r="X575" t="s">
        <v>39</v>
      </c>
      <c r="Y575" t="s">
        <v>35</v>
      </c>
      <c r="Z575" t="s">
        <v>35</v>
      </c>
    </row>
    <row r="576" spans="2:26" ht="60" customHeight="1" x14ac:dyDescent="0.25">
      <c r="B576" t="s">
        <v>1561</v>
      </c>
      <c r="C576" t="s">
        <v>1145</v>
      </c>
      <c r="D576" t="s">
        <v>1571</v>
      </c>
      <c r="E576" t="s">
        <v>26</v>
      </c>
      <c r="F576" t="s">
        <v>27</v>
      </c>
      <c r="G576" t="s">
        <v>28</v>
      </c>
      <c r="H576" t="s">
        <v>299</v>
      </c>
      <c r="I576" t="s">
        <v>219</v>
      </c>
      <c r="J576" t="s">
        <v>613</v>
      </c>
      <c r="K576" t="s">
        <v>1553</v>
      </c>
      <c r="M576" t="s">
        <v>1250</v>
      </c>
      <c r="N576" t="s">
        <v>1534</v>
      </c>
      <c r="O576">
        <v>2</v>
      </c>
      <c r="P576" t="s">
        <v>35</v>
      </c>
      <c r="Q576" t="s">
        <v>35</v>
      </c>
      <c r="R576" t="s">
        <v>36</v>
      </c>
      <c r="S576" t="s">
        <v>1555</v>
      </c>
      <c r="T576" t="s">
        <v>1082</v>
      </c>
      <c r="U576" t="s">
        <v>35</v>
      </c>
      <c r="V576">
        <v>139.9</v>
      </c>
      <c r="W576">
        <f t="shared" si="8"/>
        <v>279.8</v>
      </c>
      <c r="X576" t="s">
        <v>39</v>
      </c>
      <c r="Y576" t="s">
        <v>1339</v>
      </c>
      <c r="Z576" t="s">
        <v>35</v>
      </c>
    </row>
    <row r="577" spans="2:26" ht="60" customHeight="1" x14ac:dyDescent="0.25">
      <c r="B577" t="s">
        <v>1561</v>
      </c>
      <c r="C577" t="s">
        <v>1145</v>
      </c>
      <c r="D577" t="s">
        <v>1552</v>
      </c>
      <c r="E577" t="s">
        <v>26</v>
      </c>
      <c r="F577" t="s">
        <v>27</v>
      </c>
      <c r="G577" t="s">
        <v>28</v>
      </c>
      <c r="H577" t="s">
        <v>299</v>
      </c>
      <c r="I577" t="s">
        <v>219</v>
      </c>
      <c r="J577" t="s">
        <v>613</v>
      </c>
      <c r="K577" t="s">
        <v>1553</v>
      </c>
      <c r="M577" t="s">
        <v>1250</v>
      </c>
      <c r="N577" t="s">
        <v>1554</v>
      </c>
      <c r="O577">
        <v>1</v>
      </c>
      <c r="P577" t="s">
        <v>35</v>
      </c>
      <c r="Q577" t="s">
        <v>35</v>
      </c>
      <c r="R577" t="s">
        <v>36</v>
      </c>
      <c r="S577" t="s">
        <v>1555</v>
      </c>
      <c r="T577" t="s">
        <v>1082</v>
      </c>
      <c r="U577" t="s">
        <v>35</v>
      </c>
      <c r="V577">
        <v>139.9</v>
      </c>
      <c r="W577">
        <f t="shared" si="8"/>
        <v>139.9</v>
      </c>
      <c r="X577" t="s">
        <v>39</v>
      </c>
      <c r="Y577" t="s">
        <v>1339</v>
      </c>
      <c r="Z577" t="s">
        <v>35</v>
      </c>
    </row>
    <row r="578" spans="2:26" ht="60" customHeight="1" x14ac:dyDescent="0.25">
      <c r="B578" t="s">
        <v>1561</v>
      </c>
      <c r="C578" t="s">
        <v>1145</v>
      </c>
      <c r="D578" t="s">
        <v>1572</v>
      </c>
      <c r="E578" t="s">
        <v>26</v>
      </c>
      <c r="F578" t="s">
        <v>27</v>
      </c>
      <c r="G578" t="s">
        <v>28</v>
      </c>
      <c r="H578" t="s">
        <v>299</v>
      </c>
      <c r="I578" t="s">
        <v>219</v>
      </c>
      <c r="J578" t="s">
        <v>613</v>
      </c>
      <c r="K578" t="s">
        <v>1195</v>
      </c>
      <c r="M578" t="s">
        <v>147</v>
      </c>
      <c r="N578" t="s">
        <v>34</v>
      </c>
      <c r="O578">
        <v>1</v>
      </c>
      <c r="P578" t="s">
        <v>35</v>
      </c>
      <c r="Q578" t="s">
        <v>35</v>
      </c>
      <c r="R578" t="s">
        <v>36</v>
      </c>
      <c r="S578" t="s">
        <v>1196</v>
      </c>
      <c r="T578" t="s">
        <v>159</v>
      </c>
      <c r="U578" t="s">
        <v>35</v>
      </c>
      <c r="V578">
        <v>119.9</v>
      </c>
      <c r="W578">
        <f t="shared" si="8"/>
        <v>119.9</v>
      </c>
      <c r="X578" t="s">
        <v>39</v>
      </c>
      <c r="Y578" t="s">
        <v>1197</v>
      </c>
      <c r="Z578" t="s">
        <v>35</v>
      </c>
    </row>
    <row r="579" spans="2:26" ht="60" customHeight="1" x14ac:dyDescent="0.25">
      <c r="B579" t="s">
        <v>1561</v>
      </c>
      <c r="C579" t="s">
        <v>1145</v>
      </c>
      <c r="D579" t="s">
        <v>1573</v>
      </c>
      <c r="E579" t="s">
        <v>26</v>
      </c>
      <c r="F579" t="s">
        <v>27</v>
      </c>
      <c r="G579" t="s">
        <v>28</v>
      </c>
      <c r="H579" t="s">
        <v>299</v>
      </c>
      <c r="I579" t="s">
        <v>219</v>
      </c>
      <c r="J579" t="s">
        <v>613</v>
      </c>
      <c r="K579" t="s">
        <v>1574</v>
      </c>
      <c r="M579" t="s">
        <v>1065</v>
      </c>
      <c r="N579" t="s">
        <v>99</v>
      </c>
      <c r="O579">
        <v>1</v>
      </c>
      <c r="P579" t="s">
        <v>35</v>
      </c>
      <c r="Q579" t="s">
        <v>35</v>
      </c>
      <c r="R579" t="s">
        <v>36</v>
      </c>
      <c r="S579" t="s">
        <v>1575</v>
      </c>
      <c r="T579" t="s">
        <v>233</v>
      </c>
      <c r="U579" t="s">
        <v>35</v>
      </c>
      <c r="V579">
        <v>79.900000000000006</v>
      </c>
      <c r="W579">
        <f t="shared" ref="W579:W642" si="9">V579*O579</f>
        <v>79.900000000000006</v>
      </c>
      <c r="X579" t="s">
        <v>39</v>
      </c>
      <c r="Y579" t="s">
        <v>1576</v>
      </c>
      <c r="Z579" t="s">
        <v>35</v>
      </c>
    </row>
    <row r="580" spans="2:26" ht="60" customHeight="1" x14ac:dyDescent="0.25">
      <c r="B580" t="s">
        <v>1561</v>
      </c>
      <c r="C580" t="s">
        <v>1145</v>
      </c>
      <c r="D580" t="s">
        <v>1577</v>
      </c>
      <c r="E580" t="s">
        <v>26</v>
      </c>
      <c r="F580" t="s">
        <v>27</v>
      </c>
      <c r="G580" t="s">
        <v>28</v>
      </c>
      <c r="H580" t="s">
        <v>299</v>
      </c>
      <c r="I580" t="s">
        <v>219</v>
      </c>
      <c r="J580" t="s">
        <v>613</v>
      </c>
      <c r="K580" t="s">
        <v>1578</v>
      </c>
      <c r="M580" t="s">
        <v>1579</v>
      </c>
      <c r="N580" t="s">
        <v>59</v>
      </c>
      <c r="O580">
        <v>1</v>
      </c>
      <c r="P580" t="s">
        <v>35</v>
      </c>
      <c r="Q580" t="s">
        <v>35</v>
      </c>
      <c r="R580" t="s">
        <v>36</v>
      </c>
      <c r="S580" t="s">
        <v>1580</v>
      </c>
      <c r="T580" t="s">
        <v>35</v>
      </c>
      <c r="U580" t="s">
        <v>35</v>
      </c>
      <c r="V580">
        <v>74.900000000000006</v>
      </c>
      <c r="W580">
        <f t="shared" si="9"/>
        <v>74.900000000000006</v>
      </c>
      <c r="X580" t="s">
        <v>39</v>
      </c>
      <c r="Y580" t="s">
        <v>35</v>
      </c>
      <c r="Z580" t="s">
        <v>35</v>
      </c>
    </row>
    <row r="581" spans="2:26" ht="60" customHeight="1" x14ac:dyDescent="0.25">
      <c r="B581" t="s">
        <v>1561</v>
      </c>
      <c r="C581" t="s">
        <v>1145</v>
      </c>
      <c r="D581" t="s">
        <v>1166</v>
      </c>
      <c r="E581" t="s">
        <v>26</v>
      </c>
      <c r="F581" t="s">
        <v>27</v>
      </c>
      <c r="G581" t="s">
        <v>28</v>
      </c>
      <c r="H581" t="s">
        <v>299</v>
      </c>
      <c r="I581" t="s">
        <v>219</v>
      </c>
      <c r="J581" t="s">
        <v>613</v>
      </c>
      <c r="K581" t="s">
        <v>1167</v>
      </c>
      <c r="M581" t="s">
        <v>1065</v>
      </c>
      <c r="N581" t="s">
        <v>34</v>
      </c>
      <c r="O581">
        <v>2</v>
      </c>
      <c r="P581" t="s">
        <v>35</v>
      </c>
      <c r="Q581" t="s">
        <v>35</v>
      </c>
      <c r="R581" t="s">
        <v>36</v>
      </c>
      <c r="S581" t="s">
        <v>1168</v>
      </c>
      <c r="T581" t="s">
        <v>101</v>
      </c>
      <c r="U581" t="s">
        <v>35</v>
      </c>
      <c r="V581">
        <v>79.900000000000006</v>
      </c>
      <c r="W581">
        <f t="shared" si="9"/>
        <v>159.80000000000001</v>
      </c>
      <c r="X581" t="s">
        <v>39</v>
      </c>
      <c r="Y581" t="s">
        <v>35</v>
      </c>
      <c r="Z581" t="s">
        <v>35</v>
      </c>
    </row>
    <row r="582" spans="2:26" ht="60" customHeight="1" x14ac:dyDescent="0.25">
      <c r="B582" t="s">
        <v>1561</v>
      </c>
      <c r="C582" t="s">
        <v>1145</v>
      </c>
      <c r="D582" t="s">
        <v>1146</v>
      </c>
      <c r="E582" t="s">
        <v>26</v>
      </c>
      <c r="F582" t="s">
        <v>27</v>
      </c>
      <c r="G582" t="s">
        <v>28</v>
      </c>
      <c r="H582" t="s">
        <v>299</v>
      </c>
      <c r="I582" t="s">
        <v>219</v>
      </c>
      <c r="J582" t="s">
        <v>613</v>
      </c>
      <c r="K582" t="s">
        <v>1147</v>
      </c>
      <c r="M582" t="s">
        <v>35</v>
      </c>
      <c r="N582" t="s">
        <v>99</v>
      </c>
      <c r="O582">
        <v>1</v>
      </c>
      <c r="P582" t="s">
        <v>35</v>
      </c>
      <c r="Q582" t="s">
        <v>35</v>
      </c>
      <c r="R582" t="s">
        <v>36</v>
      </c>
      <c r="S582" t="s">
        <v>1148</v>
      </c>
      <c r="T582" t="s">
        <v>35</v>
      </c>
      <c r="U582" t="s">
        <v>35</v>
      </c>
      <c r="V582">
        <v>84.9</v>
      </c>
      <c r="W582">
        <f t="shared" si="9"/>
        <v>84.9</v>
      </c>
      <c r="X582" t="s">
        <v>39</v>
      </c>
      <c r="Y582" t="s">
        <v>35</v>
      </c>
      <c r="Z582" t="s">
        <v>35</v>
      </c>
    </row>
    <row r="583" spans="2:26" ht="60" customHeight="1" x14ac:dyDescent="0.25">
      <c r="B583" t="s">
        <v>1561</v>
      </c>
      <c r="C583" t="s">
        <v>1145</v>
      </c>
      <c r="D583" t="s">
        <v>1581</v>
      </c>
      <c r="E583" t="s">
        <v>26</v>
      </c>
      <c r="F583" t="s">
        <v>27</v>
      </c>
      <c r="G583" t="s">
        <v>28</v>
      </c>
      <c r="H583" t="s">
        <v>299</v>
      </c>
      <c r="I583" t="s">
        <v>219</v>
      </c>
      <c r="J583" t="s">
        <v>613</v>
      </c>
      <c r="K583" t="s">
        <v>1147</v>
      </c>
      <c r="M583" t="s">
        <v>35</v>
      </c>
      <c r="N583" t="s">
        <v>59</v>
      </c>
      <c r="O583">
        <v>1</v>
      </c>
      <c r="P583" t="s">
        <v>35</v>
      </c>
      <c r="Q583" t="s">
        <v>35</v>
      </c>
      <c r="R583" t="s">
        <v>36</v>
      </c>
      <c r="S583" t="s">
        <v>1148</v>
      </c>
      <c r="T583" t="s">
        <v>35</v>
      </c>
      <c r="U583" t="s">
        <v>35</v>
      </c>
      <c r="V583">
        <v>84.9</v>
      </c>
      <c r="W583">
        <f t="shared" si="9"/>
        <v>84.9</v>
      </c>
      <c r="X583" t="s">
        <v>39</v>
      </c>
      <c r="Y583" t="s">
        <v>35</v>
      </c>
      <c r="Z583" t="s">
        <v>35</v>
      </c>
    </row>
    <row r="584" spans="2:26" ht="60" customHeight="1" x14ac:dyDescent="0.25">
      <c r="B584" t="s">
        <v>1561</v>
      </c>
      <c r="C584" t="s">
        <v>1145</v>
      </c>
      <c r="D584" t="s">
        <v>1582</v>
      </c>
      <c r="E584" t="s">
        <v>26</v>
      </c>
      <c r="F584" t="s">
        <v>27</v>
      </c>
      <c r="G584" t="s">
        <v>28</v>
      </c>
      <c r="H584" t="s">
        <v>299</v>
      </c>
      <c r="I584" t="s">
        <v>219</v>
      </c>
      <c r="J584" t="s">
        <v>613</v>
      </c>
      <c r="K584" t="s">
        <v>1583</v>
      </c>
      <c r="M584" t="s">
        <v>1584</v>
      </c>
      <c r="N584" t="s">
        <v>49</v>
      </c>
      <c r="O584">
        <v>2</v>
      </c>
      <c r="P584" t="s">
        <v>35</v>
      </c>
      <c r="Q584" t="s">
        <v>35</v>
      </c>
      <c r="R584" t="s">
        <v>36</v>
      </c>
      <c r="S584" t="s">
        <v>1585</v>
      </c>
      <c r="T584" t="s">
        <v>159</v>
      </c>
      <c r="U584" t="s">
        <v>35</v>
      </c>
      <c r="V584">
        <v>64.900000000000006</v>
      </c>
      <c r="W584">
        <f t="shared" si="9"/>
        <v>129.80000000000001</v>
      </c>
      <c r="X584" t="s">
        <v>39</v>
      </c>
      <c r="Y584" t="s">
        <v>1586</v>
      </c>
      <c r="Z584" t="s">
        <v>35</v>
      </c>
    </row>
    <row r="585" spans="2:26" ht="60" customHeight="1" x14ac:dyDescent="0.25">
      <c r="B585" t="s">
        <v>1561</v>
      </c>
      <c r="C585" t="s">
        <v>1145</v>
      </c>
      <c r="D585" t="s">
        <v>1587</v>
      </c>
      <c r="E585" t="s">
        <v>26</v>
      </c>
      <c r="F585" t="s">
        <v>27</v>
      </c>
      <c r="G585" t="s">
        <v>28</v>
      </c>
      <c r="H585" t="s">
        <v>299</v>
      </c>
      <c r="I585" t="s">
        <v>219</v>
      </c>
      <c r="J585" t="s">
        <v>613</v>
      </c>
      <c r="K585" t="s">
        <v>1583</v>
      </c>
      <c r="M585" t="s">
        <v>1584</v>
      </c>
      <c r="N585" t="s">
        <v>99</v>
      </c>
      <c r="O585">
        <v>2</v>
      </c>
      <c r="P585" t="s">
        <v>35</v>
      </c>
      <c r="Q585" t="s">
        <v>35</v>
      </c>
      <c r="R585" t="s">
        <v>36</v>
      </c>
      <c r="S585" t="s">
        <v>1585</v>
      </c>
      <c r="T585" t="s">
        <v>159</v>
      </c>
      <c r="U585" t="s">
        <v>35</v>
      </c>
      <c r="V585">
        <v>64.900000000000006</v>
      </c>
      <c r="W585">
        <f t="shared" si="9"/>
        <v>129.80000000000001</v>
      </c>
      <c r="X585" t="s">
        <v>39</v>
      </c>
      <c r="Y585" t="s">
        <v>1586</v>
      </c>
      <c r="Z585" t="s">
        <v>35</v>
      </c>
    </row>
    <row r="586" spans="2:26" ht="60" customHeight="1" x14ac:dyDescent="0.25">
      <c r="B586" t="s">
        <v>1561</v>
      </c>
      <c r="C586" t="s">
        <v>1145</v>
      </c>
      <c r="D586" t="s">
        <v>1588</v>
      </c>
      <c r="E586" t="s">
        <v>26</v>
      </c>
      <c r="F586" t="s">
        <v>27</v>
      </c>
      <c r="G586" t="s">
        <v>28</v>
      </c>
      <c r="H586" t="s">
        <v>299</v>
      </c>
      <c r="I586" t="s">
        <v>219</v>
      </c>
      <c r="J586" t="s">
        <v>613</v>
      </c>
      <c r="K586" t="s">
        <v>1589</v>
      </c>
      <c r="M586" t="s">
        <v>1590</v>
      </c>
      <c r="N586" t="s">
        <v>59</v>
      </c>
      <c r="O586">
        <v>1</v>
      </c>
      <c r="P586" t="s">
        <v>35</v>
      </c>
      <c r="Q586" t="s">
        <v>35</v>
      </c>
      <c r="R586" t="s">
        <v>36</v>
      </c>
      <c r="S586" t="s">
        <v>1591</v>
      </c>
      <c r="T586" t="s">
        <v>159</v>
      </c>
      <c r="U586" t="s">
        <v>35</v>
      </c>
      <c r="V586">
        <v>54.9</v>
      </c>
      <c r="W586">
        <f t="shared" si="9"/>
        <v>54.9</v>
      </c>
      <c r="X586" t="s">
        <v>39</v>
      </c>
      <c r="Y586" t="s">
        <v>1586</v>
      </c>
      <c r="Z586" t="s">
        <v>35</v>
      </c>
    </row>
    <row r="587" spans="2:26" ht="60" customHeight="1" x14ac:dyDescent="0.25">
      <c r="B587" t="s">
        <v>1561</v>
      </c>
      <c r="C587" t="s">
        <v>1145</v>
      </c>
      <c r="D587" t="s">
        <v>1592</v>
      </c>
      <c r="E587" t="s">
        <v>26</v>
      </c>
      <c r="F587" t="s">
        <v>27</v>
      </c>
      <c r="G587" t="s">
        <v>28</v>
      </c>
      <c r="H587" t="s">
        <v>299</v>
      </c>
      <c r="I587" t="s">
        <v>219</v>
      </c>
      <c r="J587" t="s">
        <v>613</v>
      </c>
      <c r="K587" t="s">
        <v>1593</v>
      </c>
      <c r="M587" t="s">
        <v>590</v>
      </c>
      <c r="N587" t="s">
        <v>59</v>
      </c>
      <c r="O587">
        <v>1</v>
      </c>
      <c r="P587" t="s">
        <v>35</v>
      </c>
      <c r="Q587" t="s">
        <v>35</v>
      </c>
      <c r="R587" t="s">
        <v>36</v>
      </c>
      <c r="S587" t="s">
        <v>1594</v>
      </c>
      <c r="T587" t="s">
        <v>592</v>
      </c>
      <c r="U587" t="s">
        <v>35</v>
      </c>
      <c r="V587">
        <v>99.9</v>
      </c>
      <c r="W587">
        <f t="shared" si="9"/>
        <v>99.9</v>
      </c>
      <c r="X587" t="s">
        <v>39</v>
      </c>
      <c r="Y587" t="s">
        <v>1595</v>
      </c>
      <c r="Z587" t="s">
        <v>35</v>
      </c>
    </row>
    <row r="588" spans="2:26" ht="60" customHeight="1" x14ac:dyDescent="0.25">
      <c r="B588" t="s">
        <v>1561</v>
      </c>
      <c r="C588" t="s">
        <v>1145</v>
      </c>
      <c r="D588" t="s">
        <v>1596</v>
      </c>
      <c r="E588" t="s">
        <v>26</v>
      </c>
      <c r="F588" t="s">
        <v>27</v>
      </c>
      <c r="G588" t="s">
        <v>28</v>
      </c>
      <c r="H588" t="s">
        <v>299</v>
      </c>
      <c r="I588" t="s">
        <v>219</v>
      </c>
      <c r="J588" t="s">
        <v>613</v>
      </c>
      <c r="K588" t="s">
        <v>1162</v>
      </c>
      <c r="M588" t="s">
        <v>147</v>
      </c>
      <c r="N588" t="s">
        <v>49</v>
      </c>
      <c r="O588">
        <v>1</v>
      </c>
      <c r="P588" t="s">
        <v>35</v>
      </c>
      <c r="Q588" t="s">
        <v>35</v>
      </c>
      <c r="R588" t="s">
        <v>36</v>
      </c>
      <c r="S588" t="s">
        <v>1163</v>
      </c>
      <c r="T588" t="s">
        <v>133</v>
      </c>
      <c r="U588" t="s">
        <v>35</v>
      </c>
      <c r="V588">
        <v>139.9</v>
      </c>
      <c r="W588">
        <f t="shared" si="9"/>
        <v>139.9</v>
      </c>
      <c r="X588" t="s">
        <v>39</v>
      </c>
      <c r="Y588" t="s">
        <v>1164</v>
      </c>
      <c r="Z588" t="s">
        <v>35</v>
      </c>
    </row>
    <row r="589" spans="2:26" ht="60" customHeight="1" x14ac:dyDescent="0.25">
      <c r="B589" t="s">
        <v>1561</v>
      </c>
      <c r="C589" t="s">
        <v>1145</v>
      </c>
      <c r="D589" t="s">
        <v>1194</v>
      </c>
      <c r="E589" t="s">
        <v>26</v>
      </c>
      <c r="F589" t="s">
        <v>27</v>
      </c>
      <c r="G589" t="s">
        <v>28</v>
      </c>
      <c r="H589" t="s">
        <v>299</v>
      </c>
      <c r="I589" t="s">
        <v>219</v>
      </c>
      <c r="J589" t="s">
        <v>613</v>
      </c>
      <c r="K589" t="s">
        <v>1195</v>
      </c>
      <c r="M589" t="s">
        <v>147</v>
      </c>
      <c r="N589" t="s">
        <v>99</v>
      </c>
      <c r="O589">
        <v>1</v>
      </c>
      <c r="P589" t="s">
        <v>35</v>
      </c>
      <c r="Q589" t="s">
        <v>35</v>
      </c>
      <c r="R589" t="s">
        <v>36</v>
      </c>
      <c r="S589" t="s">
        <v>1196</v>
      </c>
      <c r="T589" t="s">
        <v>159</v>
      </c>
      <c r="U589" t="s">
        <v>35</v>
      </c>
      <c r="V589">
        <v>119.9</v>
      </c>
      <c r="W589">
        <f t="shared" si="9"/>
        <v>119.9</v>
      </c>
      <c r="X589" t="s">
        <v>39</v>
      </c>
      <c r="Y589" t="s">
        <v>1197</v>
      </c>
      <c r="Z589" t="s">
        <v>35</v>
      </c>
    </row>
    <row r="590" spans="2:26" ht="60" customHeight="1" x14ac:dyDescent="0.25">
      <c r="B590" t="s">
        <v>1561</v>
      </c>
      <c r="C590" t="s">
        <v>1145</v>
      </c>
      <c r="D590" t="s">
        <v>1157</v>
      </c>
      <c r="E590" t="s">
        <v>26</v>
      </c>
      <c r="F590" t="s">
        <v>27</v>
      </c>
      <c r="G590" t="s">
        <v>28</v>
      </c>
      <c r="H590" t="s">
        <v>299</v>
      </c>
      <c r="I590" t="s">
        <v>219</v>
      </c>
      <c r="J590" t="s">
        <v>613</v>
      </c>
      <c r="K590" t="s">
        <v>1154</v>
      </c>
      <c r="M590" t="s">
        <v>35</v>
      </c>
      <c r="N590" t="s">
        <v>49</v>
      </c>
      <c r="O590">
        <v>1</v>
      </c>
      <c r="P590" t="s">
        <v>35</v>
      </c>
      <c r="Q590" t="s">
        <v>35</v>
      </c>
      <c r="R590" t="s">
        <v>36</v>
      </c>
      <c r="S590" t="s">
        <v>1155</v>
      </c>
      <c r="T590" t="s">
        <v>35</v>
      </c>
      <c r="U590" t="s">
        <v>35</v>
      </c>
      <c r="V590">
        <v>109.9</v>
      </c>
      <c r="W590">
        <f t="shared" si="9"/>
        <v>109.9</v>
      </c>
      <c r="X590" t="s">
        <v>39</v>
      </c>
      <c r="Y590" t="s">
        <v>35</v>
      </c>
      <c r="Z590" t="s">
        <v>35</v>
      </c>
    </row>
    <row r="591" spans="2:26" ht="60" customHeight="1" x14ac:dyDescent="0.25">
      <c r="B591" t="s">
        <v>1561</v>
      </c>
      <c r="C591" t="s">
        <v>1145</v>
      </c>
      <c r="D591" t="s">
        <v>1149</v>
      </c>
      <c r="E591" t="s">
        <v>26</v>
      </c>
      <c r="F591" t="s">
        <v>27</v>
      </c>
      <c r="G591" t="s">
        <v>28</v>
      </c>
      <c r="H591" t="s">
        <v>299</v>
      </c>
      <c r="I591" t="s">
        <v>219</v>
      </c>
      <c r="J591" t="s">
        <v>613</v>
      </c>
      <c r="K591" t="s">
        <v>1150</v>
      </c>
      <c r="M591" t="s">
        <v>1151</v>
      </c>
      <c r="N591" t="s">
        <v>59</v>
      </c>
      <c r="O591">
        <v>1</v>
      </c>
      <c r="P591" t="s">
        <v>35</v>
      </c>
      <c r="Q591" t="s">
        <v>35</v>
      </c>
      <c r="R591" t="s">
        <v>36</v>
      </c>
      <c r="S591" t="s">
        <v>1152</v>
      </c>
      <c r="T591" t="s">
        <v>159</v>
      </c>
      <c r="U591" t="s">
        <v>35</v>
      </c>
      <c r="V591">
        <v>74.900000000000006</v>
      </c>
      <c r="W591">
        <f t="shared" si="9"/>
        <v>74.900000000000006</v>
      </c>
      <c r="X591" t="s">
        <v>39</v>
      </c>
      <c r="Y591" t="s">
        <v>35</v>
      </c>
      <c r="Z591" t="s">
        <v>35</v>
      </c>
    </row>
    <row r="592" spans="2:26" ht="60" customHeight="1" x14ac:dyDescent="0.25">
      <c r="B592" t="s">
        <v>1561</v>
      </c>
      <c r="C592" t="s">
        <v>1145</v>
      </c>
      <c r="D592" t="s">
        <v>1597</v>
      </c>
      <c r="E592" t="s">
        <v>26</v>
      </c>
      <c r="F592" t="s">
        <v>27</v>
      </c>
      <c r="G592" t="s">
        <v>28</v>
      </c>
      <c r="H592" t="s">
        <v>299</v>
      </c>
      <c r="I592" t="s">
        <v>219</v>
      </c>
      <c r="J592" t="s">
        <v>613</v>
      </c>
      <c r="K592" t="s">
        <v>1150</v>
      </c>
      <c r="M592" t="s">
        <v>1151</v>
      </c>
      <c r="N592" t="s">
        <v>34</v>
      </c>
      <c r="O592">
        <v>1</v>
      </c>
      <c r="P592" t="s">
        <v>35</v>
      </c>
      <c r="Q592" t="s">
        <v>35</v>
      </c>
      <c r="R592" t="s">
        <v>36</v>
      </c>
      <c r="S592" t="s">
        <v>1152</v>
      </c>
      <c r="T592" t="s">
        <v>159</v>
      </c>
      <c r="U592" t="s">
        <v>35</v>
      </c>
      <c r="V592">
        <v>74.900000000000006</v>
      </c>
      <c r="W592">
        <f t="shared" si="9"/>
        <v>74.900000000000006</v>
      </c>
      <c r="X592" t="s">
        <v>39</v>
      </c>
      <c r="Y592" t="s">
        <v>35</v>
      </c>
      <c r="Z592" t="s">
        <v>35</v>
      </c>
    </row>
    <row r="593" spans="2:26" ht="60" customHeight="1" x14ac:dyDescent="0.25">
      <c r="B593" t="s">
        <v>1561</v>
      </c>
      <c r="C593" t="s">
        <v>1145</v>
      </c>
      <c r="D593" t="s">
        <v>1598</v>
      </c>
      <c r="E593" t="s">
        <v>26</v>
      </c>
      <c r="F593" t="s">
        <v>27</v>
      </c>
      <c r="G593" t="s">
        <v>28</v>
      </c>
      <c r="H593" t="s">
        <v>299</v>
      </c>
      <c r="I593" t="s">
        <v>219</v>
      </c>
      <c r="J593" t="s">
        <v>613</v>
      </c>
      <c r="K593" t="s">
        <v>1178</v>
      </c>
      <c r="M593" t="s">
        <v>1065</v>
      </c>
      <c r="N593" t="s">
        <v>99</v>
      </c>
      <c r="O593">
        <v>2</v>
      </c>
      <c r="P593" t="s">
        <v>35</v>
      </c>
      <c r="Q593" t="s">
        <v>35</v>
      </c>
      <c r="R593" t="s">
        <v>36</v>
      </c>
      <c r="S593" t="s">
        <v>1148</v>
      </c>
      <c r="T593" t="s">
        <v>159</v>
      </c>
      <c r="U593" t="s">
        <v>35</v>
      </c>
      <c r="V593">
        <v>109.9</v>
      </c>
      <c r="W593">
        <f t="shared" si="9"/>
        <v>219.8</v>
      </c>
      <c r="X593" t="s">
        <v>39</v>
      </c>
      <c r="Y593" t="s">
        <v>35</v>
      </c>
      <c r="Z593" t="s">
        <v>35</v>
      </c>
    </row>
    <row r="594" spans="2:26" ht="60" customHeight="1" x14ac:dyDescent="0.25">
      <c r="B594" t="s">
        <v>1561</v>
      </c>
      <c r="C594" t="s">
        <v>1145</v>
      </c>
      <c r="D594" t="s">
        <v>1159</v>
      </c>
      <c r="E594" t="s">
        <v>26</v>
      </c>
      <c r="F594" t="s">
        <v>27</v>
      </c>
      <c r="G594" t="s">
        <v>28</v>
      </c>
      <c r="H594" t="s">
        <v>299</v>
      </c>
      <c r="I594" t="s">
        <v>219</v>
      </c>
      <c r="J594" t="s">
        <v>613</v>
      </c>
      <c r="K594" t="s">
        <v>1154</v>
      </c>
      <c r="M594" t="s">
        <v>35</v>
      </c>
      <c r="N594" t="s">
        <v>99</v>
      </c>
      <c r="O594">
        <v>2</v>
      </c>
      <c r="P594" t="s">
        <v>35</v>
      </c>
      <c r="Q594" t="s">
        <v>35</v>
      </c>
      <c r="R594" t="s">
        <v>36</v>
      </c>
      <c r="S594" t="s">
        <v>1155</v>
      </c>
      <c r="T594" t="s">
        <v>35</v>
      </c>
      <c r="U594" t="s">
        <v>35</v>
      </c>
      <c r="V594">
        <v>109.9</v>
      </c>
      <c r="W594">
        <f t="shared" si="9"/>
        <v>219.8</v>
      </c>
      <c r="X594" t="s">
        <v>39</v>
      </c>
      <c r="Y594" t="s">
        <v>35</v>
      </c>
      <c r="Z594" t="s">
        <v>35</v>
      </c>
    </row>
    <row r="595" spans="2:26" ht="60" customHeight="1" x14ac:dyDescent="0.25">
      <c r="B595" t="s">
        <v>1561</v>
      </c>
      <c r="C595" t="s">
        <v>1145</v>
      </c>
      <c r="D595" t="s">
        <v>1599</v>
      </c>
      <c r="E595" t="s">
        <v>26</v>
      </c>
      <c r="F595" t="s">
        <v>27</v>
      </c>
      <c r="G595" t="s">
        <v>28</v>
      </c>
      <c r="H595" t="s">
        <v>299</v>
      </c>
      <c r="I595" t="s">
        <v>219</v>
      </c>
      <c r="J595" t="s">
        <v>613</v>
      </c>
      <c r="K595" t="s">
        <v>1167</v>
      </c>
      <c r="M595" t="s">
        <v>1065</v>
      </c>
      <c r="N595" t="s">
        <v>49</v>
      </c>
      <c r="O595">
        <v>2</v>
      </c>
      <c r="P595" t="s">
        <v>35</v>
      </c>
      <c r="Q595" t="s">
        <v>35</v>
      </c>
      <c r="R595" t="s">
        <v>36</v>
      </c>
      <c r="S595" t="s">
        <v>1168</v>
      </c>
      <c r="T595" t="s">
        <v>101</v>
      </c>
      <c r="U595" t="s">
        <v>35</v>
      </c>
      <c r="V595">
        <v>79.900000000000006</v>
      </c>
      <c r="W595">
        <f t="shared" si="9"/>
        <v>159.80000000000001</v>
      </c>
      <c r="X595" t="s">
        <v>39</v>
      </c>
      <c r="Y595" t="s">
        <v>35</v>
      </c>
      <c r="Z595" t="s">
        <v>35</v>
      </c>
    </row>
    <row r="596" spans="2:26" ht="60" customHeight="1" x14ac:dyDescent="0.25">
      <c r="B596" t="s">
        <v>1600</v>
      </c>
      <c r="C596" t="s">
        <v>1145</v>
      </c>
      <c r="D596" t="s">
        <v>1601</v>
      </c>
      <c r="E596" t="s">
        <v>26</v>
      </c>
      <c r="F596" t="s">
        <v>27</v>
      </c>
      <c r="G596" t="s">
        <v>28</v>
      </c>
      <c r="H596" t="s">
        <v>299</v>
      </c>
      <c r="I596" t="s">
        <v>219</v>
      </c>
      <c r="J596" t="s">
        <v>1077</v>
      </c>
      <c r="K596" t="s">
        <v>1602</v>
      </c>
      <c r="M596" t="s">
        <v>1079</v>
      </c>
      <c r="N596" t="s">
        <v>1251</v>
      </c>
      <c r="O596">
        <v>1</v>
      </c>
      <c r="P596" t="s">
        <v>35</v>
      </c>
      <c r="Q596" t="s">
        <v>35</v>
      </c>
      <c r="R596" t="s">
        <v>36</v>
      </c>
      <c r="S596" t="s">
        <v>1603</v>
      </c>
      <c r="T596" t="s">
        <v>592</v>
      </c>
      <c r="U596" t="s">
        <v>35</v>
      </c>
      <c r="V596">
        <v>129.9</v>
      </c>
      <c r="W596">
        <f t="shared" si="9"/>
        <v>129.9</v>
      </c>
      <c r="X596" t="s">
        <v>39</v>
      </c>
      <c r="Y596" t="s">
        <v>1604</v>
      </c>
      <c r="Z596" t="s">
        <v>1605</v>
      </c>
    </row>
    <row r="597" spans="2:26" ht="60" customHeight="1" x14ac:dyDescent="0.25">
      <c r="B597" t="s">
        <v>1600</v>
      </c>
      <c r="C597" t="s">
        <v>1145</v>
      </c>
      <c r="D597" t="s">
        <v>1536</v>
      </c>
      <c r="E597" t="s">
        <v>26</v>
      </c>
      <c r="F597" t="s">
        <v>27</v>
      </c>
      <c r="G597" t="s">
        <v>28</v>
      </c>
      <c r="H597" t="s">
        <v>299</v>
      </c>
      <c r="I597" t="s">
        <v>219</v>
      </c>
      <c r="J597" t="s">
        <v>1077</v>
      </c>
      <c r="K597" t="s">
        <v>1265</v>
      </c>
      <c r="M597" t="s">
        <v>1131</v>
      </c>
      <c r="N597" t="s">
        <v>1106</v>
      </c>
      <c r="O597">
        <v>1</v>
      </c>
      <c r="P597" t="s">
        <v>35</v>
      </c>
      <c r="Q597" t="s">
        <v>35</v>
      </c>
      <c r="R597" t="s">
        <v>36</v>
      </c>
      <c r="S597" t="s">
        <v>1266</v>
      </c>
      <c r="T597" t="s">
        <v>1082</v>
      </c>
      <c r="U597" t="s">
        <v>35</v>
      </c>
      <c r="V597">
        <v>149.9</v>
      </c>
      <c r="W597">
        <f t="shared" si="9"/>
        <v>149.9</v>
      </c>
      <c r="X597" t="s">
        <v>39</v>
      </c>
      <c r="Y597" t="s">
        <v>1207</v>
      </c>
      <c r="Z597" t="s">
        <v>35</v>
      </c>
    </row>
    <row r="598" spans="2:26" ht="60" customHeight="1" x14ac:dyDescent="0.25">
      <c r="B598" t="s">
        <v>1600</v>
      </c>
      <c r="C598" t="s">
        <v>1145</v>
      </c>
      <c r="D598" t="s">
        <v>1606</v>
      </c>
      <c r="E598" t="s">
        <v>26</v>
      </c>
      <c r="F598" t="s">
        <v>27</v>
      </c>
      <c r="G598" t="s">
        <v>28</v>
      </c>
      <c r="H598" t="s">
        <v>299</v>
      </c>
      <c r="I598" t="s">
        <v>219</v>
      </c>
      <c r="J598" t="s">
        <v>1077</v>
      </c>
      <c r="K598" t="s">
        <v>1257</v>
      </c>
      <c r="M598" t="s">
        <v>35</v>
      </c>
      <c r="N598" t="s">
        <v>1251</v>
      </c>
      <c r="O598">
        <v>2</v>
      </c>
      <c r="P598" t="s">
        <v>35</v>
      </c>
      <c r="Q598" t="s">
        <v>35</v>
      </c>
      <c r="R598" t="s">
        <v>36</v>
      </c>
      <c r="S598" t="s">
        <v>1258</v>
      </c>
      <c r="T598" t="s">
        <v>35</v>
      </c>
      <c r="U598" t="s">
        <v>35</v>
      </c>
      <c r="V598">
        <v>109.9</v>
      </c>
      <c r="W598">
        <f t="shared" si="9"/>
        <v>219.8</v>
      </c>
      <c r="X598" t="s">
        <v>39</v>
      </c>
      <c r="Y598" t="s">
        <v>35</v>
      </c>
      <c r="Z598" t="s">
        <v>35</v>
      </c>
    </row>
    <row r="599" spans="2:26" ht="60" customHeight="1" x14ac:dyDescent="0.25">
      <c r="B599" t="s">
        <v>1600</v>
      </c>
      <c r="C599" t="s">
        <v>1145</v>
      </c>
      <c r="D599" t="s">
        <v>1261</v>
      </c>
      <c r="E599" t="s">
        <v>26</v>
      </c>
      <c r="F599" t="s">
        <v>27</v>
      </c>
      <c r="G599" t="s">
        <v>28</v>
      </c>
      <c r="H599" t="s">
        <v>299</v>
      </c>
      <c r="I599" t="s">
        <v>219</v>
      </c>
      <c r="J599" t="s">
        <v>1077</v>
      </c>
      <c r="K599" t="s">
        <v>1257</v>
      </c>
      <c r="M599" t="s">
        <v>35</v>
      </c>
      <c r="N599" t="s">
        <v>1262</v>
      </c>
      <c r="O599">
        <v>1</v>
      </c>
      <c r="P599" t="s">
        <v>35</v>
      </c>
      <c r="Q599" t="s">
        <v>35</v>
      </c>
      <c r="R599" t="s">
        <v>36</v>
      </c>
      <c r="S599" t="s">
        <v>1258</v>
      </c>
      <c r="T599" t="s">
        <v>35</v>
      </c>
      <c r="U599" t="s">
        <v>35</v>
      </c>
      <c r="V599">
        <v>109.9</v>
      </c>
      <c r="W599">
        <f t="shared" si="9"/>
        <v>109.9</v>
      </c>
      <c r="X599" t="s">
        <v>39</v>
      </c>
      <c r="Y599" t="s">
        <v>35</v>
      </c>
      <c r="Z599" t="s">
        <v>35</v>
      </c>
    </row>
    <row r="600" spans="2:26" ht="60" customHeight="1" x14ac:dyDescent="0.25">
      <c r="B600" t="s">
        <v>1600</v>
      </c>
      <c r="C600" t="s">
        <v>1145</v>
      </c>
      <c r="D600" t="s">
        <v>1607</v>
      </c>
      <c r="E600" t="s">
        <v>26</v>
      </c>
      <c r="F600" t="s">
        <v>27</v>
      </c>
      <c r="G600" t="s">
        <v>28</v>
      </c>
      <c r="H600" t="s">
        <v>299</v>
      </c>
      <c r="I600" t="s">
        <v>219</v>
      </c>
      <c r="J600" t="s">
        <v>1077</v>
      </c>
      <c r="K600" t="s">
        <v>1257</v>
      </c>
      <c r="M600" t="s">
        <v>35</v>
      </c>
      <c r="N600" t="s">
        <v>1281</v>
      </c>
      <c r="O600">
        <v>1</v>
      </c>
      <c r="P600" t="s">
        <v>35</v>
      </c>
      <c r="Q600" t="s">
        <v>35</v>
      </c>
      <c r="R600" t="s">
        <v>36</v>
      </c>
      <c r="S600" t="s">
        <v>1258</v>
      </c>
      <c r="T600" t="s">
        <v>35</v>
      </c>
      <c r="U600" t="s">
        <v>35</v>
      </c>
      <c r="V600">
        <v>109.9</v>
      </c>
      <c r="W600">
        <f t="shared" si="9"/>
        <v>109.9</v>
      </c>
      <c r="X600" t="s">
        <v>39</v>
      </c>
      <c r="Y600" t="s">
        <v>35</v>
      </c>
      <c r="Z600" t="s">
        <v>35</v>
      </c>
    </row>
    <row r="601" spans="2:26" ht="60" customHeight="1" x14ac:dyDescent="0.25">
      <c r="B601" t="s">
        <v>1600</v>
      </c>
      <c r="C601" t="s">
        <v>1145</v>
      </c>
      <c r="D601" t="s">
        <v>1608</v>
      </c>
      <c r="E601" t="s">
        <v>26</v>
      </c>
      <c r="F601" t="s">
        <v>27</v>
      </c>
      <c r="G601" t="s">
        <v>28</v>
      </c>
      <c r="H601" t="s">
        <v>299</v>
      </c>
      <c r="I601" t="s">
        <v>219</v>
      </c>
      <c r="J601" t="s">
        <v>1077</v>
      </c>
      <c r="K601" t="s">
        <v>1410</v>
      </c>
      <c r="M601" t="s">
        <v>1250</v>
      </c>
      <c r="N601" t="s">
        <v>1262</v>
      </c>
      <c r="O601">
        <v>1</v>
      </c>
      <c r="P601" t="s">
        <v>35</v>
      </c>
      <c r="Q601" t="s">
        <v>35</v>
      </c>
      <c r="R601" t="s">
        <v>36</v>
      </c>
      <c r="S601" t="s">
        <v>1411</v>
      </c>
      <c r="T601" t="s">
        <v>1082</v>
      </c>
      <c r="U601" t="s">
        <v>35</v>
      </c>
      <c r="V601">
        <v>109.9</v>
      </c>
      <c r="W601">
        <f t="shared" si="9"/>
        <v>109.9</v>
      </c>
      <c r="X601" t="s">
        <v>39</v>
      </c>
      <c r="Y601" t="s">
        <v>1239</v>
      </c>
      <c r="Z601" t="s">
        <v>1240</v>
      </c>
    </row>
    <row r="602" spans="2:26" ht="60" customHeight="1" x14ac:dyDescent="0.25">
      <c r="B602" t="s">
        <v>1600</v>
      </c>
      <c r="C602" t="s">
        <v>1145</v>
      </c>
      <c r="D602" t="s">
        <v>1609</v>
      </c>
      <c r="E602" t="s">
        <v>26</v>
      </c>
      <c r="F602" t="s">
        <v>27</v>
      </c>
      <c r="G602" t="s">
        <v>28</v>
      </c>
      <c r="H602" t="s">
        <v>299</v>
      </c>
      <c r="I602" t="s">
        <v>219</v>
      </c>
      <c r="J602" t="s">
        <v>1077</v>
      </c>
      <c r="K602" t="s">
        <v>1260</v>
      </c>
      <c r="M602" t="s">
        <v>35</v>
      </c>
      <c r="N602" t="s">
        <v>1610</v>
      </c>
      <c r="O602">
        <v>1</v>
      </c>
      <c r="P602" t="s">
        <v>35</v>
      </c>
      <c r="Q602" t="s">
        <v>35</v>
      </c>
      <c r="R602" t="s">
        <v>36</v>
      </c>
      <c r="S602" t="s">
        <v>1255</v>
      </c>
      <c r="T602" t="s">
        <v>35</v>
      </c>
      <c r="U602" t="s">
        <v>35</v>
      </c>
      <c r="V602">
        <v>149.9</v>
      </c>
      <c r="W602">
        <f t="shared" si="9"/>
        <v>149.9</v>
      </c>
      <c r="X602" t="s">
        <v>39</v>
      </c>
      <c r="Y602" t="s">
        <v>35</v>
      </c>
      <c r="Z602" t="s">
        <v>35</v>
      </c>
    </row>
    <row r="603" spans="2:26" ht="60" customHeight="1" x14ac:dyDescent="0.25">
      <c r="B603" t="s">
        <v>1600</v>
      </c>
      <c r="C603" t="s">
        <v>1145</v>
      </c>
      <c r="D603" t="s">
        <v>1611</v>
      </c>
      <c r="E603" t="s">
        <v>26</v>
      </c>
      <c r="F603" t="s">
        <v>27</v>
      </c>
      <c r="G603" t="s">
        <v>28</v>
      </c>
      <c r="H603" t="s">
        <v>299</v>
      </c>
      <c r="I603" t="s">
        <v>219</v>
      </c>
      <c r="J603" t="s">
        <v>1077</v>
      </c>
      <c r="K603" t="s">
        <v>1612</v>
      </c>
      <c r="M603" t="s">
        <v>1115</v>
      </c>
      <c r="N603" t="s">
        <v>1106</v>
      </c>
      <c r="O603">
        <v>1</v>
      </c>
      <c r="P603" t="s">
        <v>35</v>
      </c>
      <c r="Q603" t="s">
        <v>35</v>
      </c>
      <c r="R603" t="s">
        <v>36</v>
      </c>
      <c r="S603" t="s">
        <v>1613</v>
      </c>
      <c r="T603" t="s">
        <v>1082</v>
      </c>
      <c r="U603" t="s">
        <v>35</v>
      </c>
      <c r="V603">
        <v>139.9</v>
      </c>
      <c r="W603">
        <f t="shared" si="9"/>
        <v>139.9</v>
      </c>
      <c r="X603" t="s">
        <v>39</v>
      </c>
      <c r="Y603" t="s">
        <v>1493</v>
      </c>
      <c r="Z603" t="s">
        <v>1494</v>
      </c>
    </row>
    <row r="604" spans="2:26" ht="60" customHeight="1" x14ac:dyDescent="0.25">
      <c r="B604" t="s">
        <v>1600</v>
      </c>
      <c r="C604" t="s">
        <v>1145</v>
      </c>
      <c r="D604" t="s">
        <v>1614</v>
      </c>
      <c r="E604" t="s">
        <v>26</v>
      </c>
      <c r="F604" t="s">
        <v>27</v>
      </c>
      <c r="G604" t="s">
        <v>28</v>
      </c>
      <c r="H604" t="s">
        <v>299</v>
      </c>
      <c r="I604" t="s">
        <v>219</v>
      </c>
      <c r="J604" t="s">
        <v>1077</v>
      </c>
      <c r="K604" t="s">
        <v>1612</v>
      </c>
      <c r="M604" t="s">
        <v>1115</v>
      </c>
      <c r="N604" t="s">
        <v>1142</v>
      </c>
      <c r="O604">
        <v>1</v>
      </c>
      <c r="P604" t="s">
        <v>35</v>
      </c>
      <c r="Q604" t="s">
        <v>35</v>
      </c>
      <c r="R604" t="s">
        <v>36</v>
      </c>
      <c r="S604" t="s">
        <v>1613</v>
      </c>
      <c r="T604" t="s">
        <v>1082</v>
      </c>
      <c r="U604" t="s">
        <v>35</v>
      </c>
      <c r="V604">
        <v>139.9</v>
      </c>
      <c r="W604">
        <f t="shared" si="9"/>
        <v>139.9</v>
      </c>
      <c r="X604" t="s">
        <v>39</v>
      </c>
      <c r="Y604" t="s">
        <v>1493</v>
      </c>
      <c r="Z604" t="s">
        <v>1494</v>
      </c>
    </row>
    <row r="605" spans="2:26" ht="60" customHeight="1" x14ac:dyDescent="0.25">
      <c r="B605" t="s">
        <v>1600</v>
      </c>
      <c r="C605" t="s">
        <v>1145</v>
      </c>
      <c r="D605" t="s">
        <v>1615</v>
      </c>
      <c r="E605" t="s">
        <v>26</v>
      </c>
      <c r="F605" t="s">
        <v>27</v>
      </c>
      <c r="G605" t="s">
        <v>28</v>
      </c>
      <c r="H605" t="s">
        <v>299</v>
      </c>
      <c r="I605" t="s">
        <v>219</v>
      </c>
      <c r="J605" t="s">
        <v>1077</v>
      </c>
      <c r="K605" t="s">
        <v>1265</v>
      </c>
      <c r="M605" t="s">
        <v>1131</v>
      </c>
      <c r="N605" t="s">
        <v>1123</v>
      </c>
      <c r="O605">
        <v>1</v>
      </c>
      <c r="P605" t="s">
        <v>35</v>
      </c>
      <c r="Q605" t="s">
        <v>35</v>
      </c>
      <c r="R605" t="s">
        <v>36</v>
      </c>
      <c r="S605" t="s">
        <v>1266</v>
      </c>
      <c r="T605" t="s">
        <v>1082</v>
      </c>
      <c r="U605" t="s">
        <v>35</v>
      </c>
      <c r="V605">
        <v>149.9</v>
      </c>
      <c r="W605">
        <f t="shared" si="9"/>
        <v>149.9</v>
      </c>
      <c r="X605" t="s">
        <v>39</v>
      </c>
      <c r="Y605" t="s">
        <v>1207</v>
      </c>
      <c r="Z605" t="s">
        <v>35</v>
      </c>
    </row>
    <row r="606" spans="2:26" ht="60" customHeight="1" x14ac:dyDescent="0.25">
      <c r="B606" t="s">
        <v>1600</v>
      </c>
      <c r="C606" t="s">
        <v>1145</v>
      </c>
      <c r="D606" t="s">
        <v>1616</v>
      </c>
      <c r="E606" t="s">
        <v>26</v>
      </c>
      <c r="F606" t="s">
        <v>27</v>
      </c>
      <c r="G606" t="s">
        <v>28</v>
      </c>
      <c r="H606" t="s">
        <v>299</v>
      </c>
      <c r="I606" t="s">
        <v>219</v>
      </c>
      <c r="J606" t="s">
        <v>1077</v>
      </c>
      <c r="K606" t="s">
        <v>1102</v>
      </c>
      <c r="M606" t="s">
        <v>35</v>
      </c>
      <c r="N606" t="s">
        <v>1128</v>
      </c>
      <c r="O606">
        <v>1</v>
      </c>
      <c r="P606" t="s">
        <v>35</v>
      </c>
      <c r="Q606" t="s">
        <v>35</v>
      </c>
      <c r="R606" t="s">
        <v>36</v>
      </c>
      <c r="S606" t="s">
        <v>1104</v>
      </c>
      <c r="T606" t="s">
        <v>35</v>
      </c>
      <c r="U606" t="s">
        <v>35</v>
      </c>
      <c r="V606">
        <v>109.9</v>
      </c>
      <c r="W606">
        <f t="shared" si="9"/>
        <v>109.9</v>
      </c>
      <c r="X606" t="s">
        <v>39</v>
      </c>
      <c r="Y606" t="s">
        <v>35</v>
      </c>
      <c r="Z606" t="s">
        <v>35</v>
      </c>
    </row>
    <row r="607" spans="2:26" ht="60" customHeight="1" x14ac:dyDescent="0.25">
      <c r="B607" t="s">
        <v>1600</v>
      </c>
      <c r="C607" t="s">
        <v>1145</v>
      </c>
      <c r="D607" t="s">
        <v>1617</v>
      </c>
      <c r="E607" t="s">
        <v>26</v>
      </c>
      <c r="F607" t="s">
        <v>27</v>
      </c>
      <c r="G607" t="s">
        <v>28</v>
      </c>
      <c r="H607" t="s">
        <v>299</v>
      </c>
      <c r="I607" t="s">
        <v>219</v>
      </c>
      <c r="J607" t="s">
        <v>1077</v>
      </c>
      <c r="K607" t="s">
        <v>1618</v>
      </c>
      <c r="M607" t="s">
        <v>1131</v>
      </c>
      <c r="N607" t="s">
        <v>1534</v>
      </c>
      <c r="O607">
        <v>1</v>
      </c>
      <c r="P607" t="s">
        <v>35</v>
      </c>
      <c r="Q607" t="s">
        <v>35</v>
      </c>
      <c r="R607" t="s">
        <v>36</v>
      </c>
      <c r="S607" t="s">
        <v>1619</v>
      </c>
      <c r="T607" t="s">
        <v>1082</v>
      </c>
      <c r="U607" t="s">
        <v>35</v>
      </c>
      <c r="V607">
        <v>109.9</v>
      </c>
      <c r="W607">
        <f t="shared" si="9"/>
        <v>109.9</v>
      </c>
      <c r="X607" t="s">
        <v>39</v>
      </c>
      <c r="Y607" t="s">
        <v>1620</v>
      </c>
      <c r="Z607" t="s">
        <v>1621</v>
      </c>
    </row>
    <row r="608" spans="2:26" ht="60" customHeight="1" x14ac:dyDescent="0.25">
      <c r="B608" t="s">
        <v>1600</v>
      </c>
      <c r="C608" t="s">
        <v>1145</v>
      </c>
      <c r="D608" t="s">
        <v>1622</v>
      </c>
      <c r="E608" t="s">
        <v>26</v>
      </c>
      <c r="F608" t="s">
        <v>27</v>
      </c>
      <c r="G608" t="s">
        <v>28</v>
      </c>
      <c r="H608" t="s">
        <v>299</v>
      </c>
      <c r="I608" t="s">
        <v>219</v>
      </c>
      <c r="J608" t="s">
        <v>1077</v>
      </c>
      <c r="K608" t="s">
        <v>1524</v>
      </c>
      <c r="M608" t="s">
        <v>1115</v>
      </c>
      <c r="N608" t="s">
        <v>1623</v>
      </c>
      <c r="O608">
        <v>1</v>
      </c>
      <c r="P608" t="s">
        <v>35</v>
      </c>
      <c r="Q608" t="s">
        <v>35</v>
      </c>
      <c r="R608" t="s">
        <v>36</v>
      </c>
      <c r="S608" t="s">
        <v>1526</v>
      </c>
      <c r="T608" t="s">
        <v>1082</v>
      </c>
      <c r="U608" t="s">
        <v>35</v>
      </c>
      <c r="V608">
        <v>129.9</v>
      </c>
      <c r="W608">
        <f t="shared" si="9"/>
        <v>129.9</v>
      </c>
      <c r="X608" t="s">
        <v>39</v>
      </c>
      <c r="Y608" t="s">
        <v>1207</v>
      </c>
      <c r="Z608" t="s">
        <v>35</v>
      </c>
    </row>
    <row r="609" spans="2:26" ht="60" customHeight="1" x14ac:dyDescent="0.25">
      <c r="B609" t="s">
        <v>1600</v>
      </c>
      <c r="C609" t="s">
        <v>1145</v>
      </c>
      <c r="D609" t="s">
        <v>1624</v>
      </c>
      <c r="E609" t="s">
        <v>26</v>
      </c>
      <c r="F609" t="s">
        <v>27</v>
      </c>
      <c r="G609" t="s">
        <v>28</v>
      </c>
      <c r="H609" t="s">
        <v>299</v>
      </c>
      <c r="I609" t="s">
        <v>219</v>
      </c>
      <c r="J609" t="s">
        <v>1077</v>
      </c>
      <c r="K609" t="s">
        <v>1260</v>
      </c>
      <c r="M609" t="s">
        <v>35</v>
      </c>
      <c r="N609" t="s">
        <v>1625</v>
      </c>
      <c r="O609">
        <v>1</v>
      </c>
      <c r="P609" t="s">
        <v>35</v>
      </c>
      <c r="Q609" t="s">
        <v>35</v>
      </c>
      <c r="R609" t="s">
        <v>36</v>
      </c>
      <c r="S609" t="s">
        <v>1255</v>
      </c>
      <c r="T609" t="s">
        <v>35</v>
      </c>
      <c r="U609" t="s">
        <v>35</v>
      </c>
      <c r="V609">
        <v>149.9</v>
      </c>
      <c r="W609">
        <f t="shared" si="9"/>
        <v>149.9</v>
      </c>
      <c r="X609" t="s">
        <v>39</v>
      </c>
      <c r="Y609" t="s">
        <v>35</v>
      </c>
      <c r="Z609" t="s">
        <v>35</v>
      </c>
    </row>
    <row r="610" spans="2:26" ht="60" customHeight="1" x14ac:dyDescent="0.25">
      <c r="B610" t="s">
        <v>1600</v>
      </c>
      <c r="C610" t="s">
        <v>1145</v>
      </c>
      <c r="D610" t="s">
        <v>1432</v>
      </c>
      <c r="E610" t="s">
        <v>26</v>
      </c>
      <c r="F610" t="s">
        <v>27</v>
      </c>
      <c r="G610" t="s">
        <v>28</v>
      </c>
      <c r="H610" t="s">
        <v>299</v>
      </c>
      <c r="I610" t="s">
        <v>219</v>
      </c>
      <c r="J610" t="s">
        <v>1077</v>
      </c>
      <c r="K610" t="s">
        <v>1260</v>
      </c>
      <c r="M610" t="s">
        <v>35</v>
      </c>
      <c r="N610" t="s">
        <v>1433</v>
      </c>
      <c r="O610">
        <v>1</v>
      </c>
      <c r="P610" t="s">
        <v>35</v>
      </c>
      <c r="Q610" t="s">
        <v>35</v>
      </c>
      <c r="R610" t="s">
        <v>36</v>
      </c>
      <c r="S610" t="s">
        <v>1255</v>
      </c>
      <c r="T610" t="s">
        <v>35</v>
      </c>
      <c r="U610" t="s">
        <v>35</v>
      </c>
      <c r="V610">
        <v>149.9</v>
      </c>
      <c r="W610">
        <f t="shared" si="9"/>
        <v>149.9</v>
      </c>
      <c r="X610" t="s">
        <v>39</v>
      </c>
      <c r="Y610" t="s">
        <v>35</v>
      </c>
      <c r="Z610" t="s">
        <v>35</v>
      </c>
    </row>
    <row r="611" spans="2:26" ht="60" customHeight="1" x14ac:dyDescent="0.25">
      <c r="B611" t="s">
        <v>1600</v>
      </c>
      <c r="C611" t="s">
        <v>1145</v>
      </c>
      <c r="D611" t="s">
        <v>1259</v>
      </c>
      <c r="E611" t="s">
        <v>26</v>
      </c>
      <c r="F611" t="s">
        <v>27</v>
      </c>
      <c r="G611" t="s">
        <v>28</v>
      </c>
      <c r="H611" t="s">
        <v>299</v>
      </c>
      <c r="I611" t="s">
        <v>219</v>
      </c>
      <c r="J611" t="s">
        <v>1077</v>
      </c>
      <c r="K611" t="s">
        <v>1260</v>
      </c>
      <c r="M611" t="s">
        <v>35</v>
      </c>
      <c r="N611" t="s">
        <v>1237</v>
      </c>
      <c r="O611">
        <v>1</v>
      </c>
      <c r="P611" t="s">
        <v>35</v>
      </c>
      <c r="Q611" t="s">
        <v>35</v>
      </c>
      <c r="R611" t="s">
        <v>36</v>
      </c>
      <c r="S611" t="s">
        <v>1255</v>
      </c>
      <c r="T611" t="s">
        <v>35</v>
      </c>
      <c r="U611" t="s">
        <v>35</v>
      </c>
      <c r="V611">
        <v>149.9</v>
      </c>
      <c r="W611">
        <f t="shared" si="9"/>
        <v>149.9</v>
      </c>
      <c r="X611" t="s">
        <v>39</v>
      </c>
      <c r="Y611" t="s">
        <v>35</v>
      </c>
      <c r="Z611" t="s">
        <v>35</v>
      </c>
    </row>
    <row r="612" spans="2:26" ht="60" customHeight="1" x14ac:dyDescent="0.25">
      <c r="B612" t="s">
        <v>1600</v>
      </c>
      <c r="C612" t="s">
        <v>1145</v>
      </c>
      <c r="D612" t="s">
        <v>1626</v>
      </c>
      <c r="E612" t="s">
        <v>26</v>
      </c>
      <c r="F612" t="s">
        <v>27</v>
      </c>
      <c r="G612" t="s">
        <v>28</v>
      </c>
      <c r="H612" t="s">
        <v>299</v>
      </c>
      <c r="I612" t="s">
        <v>219</v>
      </c>
      <c r="J612" t="s">
        <v>1077</v>
      </c>
      <c r="K612" t="s">
        <v>1260</v>
      </c>
      <c r="M612" t="s">
        <v>35</v>
      </c>
      <c r="N612" t="s">
        <v>1627</v>
      </c>
      <c r="O612">
        <v>1</v>
      </c>
      <c r="P612" t="s">
        <v>35</v>
      </c>
      <c r="Q612" t="s">
        <v>35</v>
      </c>
      <c r="R612" t="s">
        <v>36</v>
      </c>
      <c r="S612" t="s">
        <v>1255</v>
      </c>
      <c r="T612" t="s">
        <v>35</v>
      </c>
      <c r="U612" t="s">
        <v>35</v>
      </c>
      <c r="V612">
        <v>149.9</v>
      </c>
      <c r="W612">
        <f t="shared" si="9"/>
        <v>149.9</v>
      </c>
      <c r="X612" t="s">
        <v>39</v>
      </c>
      <c r="Y612" t="s">
        <v>35</v>
      </c>
      <c r="Z612" t="s">
        <v>35</v>
      </c>
    </row>
    <row r="613" spans="2:26" ht="60" customHeight="1" x14ac:dyDescent="0.25">
      <c r="B613" t="s">
        <v>1600</v>
      </c>
      <c r="C613" t="s">
        <v>1145</v>
      </c>
      <c r="D613" t="s">
        <v>1628</v>
      </c>
      <c r="E613" t="s">
        <v>26</v>
      </c>
      <c r="F613" t="s">
        <v>27</v>
      </c>
      <c r="G613" t="s">
        <v>28</v>
      </c>
      <c r="H613" t="s">
        <v>299</v>
      </c>
      <c r="I613" t="s">
        <v>219</v>
      </c>
      <c r="J613" t="s">
        <v>1077</v>
      </c>
      <c r="K613" t="s">
        <v>1602</v>
      </c>
      <c r="M613" t="s">
        <v>1079</v>
      </c>
      <c r="N613" t="s">
        <v>1106</v>
      </c>
      <c r="O613">
        <v>1</v>
      </c>
      <c r="P613" t="s">
        <v>35</v>
      </c>
      <c r="Q613" t="s">
        <v>35</v>
      </c>
      <c r="R613" t="s">
        <v>36</v>
      </c>
      <c r="S613" t="s">
        <v>1603</v>
      </c>
      <c r="T613" t="s">
        <v>592</v>
      </c>
      <c r="U613" t="s">
        <v>35</v>
      </c>
      <c r="V613">
        <v>129.9</v>
      </c>
      <c r="W613">
        <f t="shared" si="9"/>
        <v>129.9</v>
      </c>
      <c r="X613" t="s">
        <v>39</v>
      </c>
      <c r="Y613" t="s">
        <v>1604</v>
      </c>
      <c r="Z613" t="s">
        <v>1605</v>
      </c>
    </row>
    <row r="614" spans="2:26" ht="60" customHeight="1" x14ac:dyDescent="0.25">
      <c r="B614" t="s">
        <v>1600</v>
      </c>
      <c r="C614" t="s">
        <v>1145</v>
      </c>
      <c r="D614" t="s">
        <v>1629</v>
      </c>
      <c r="E614" t="s">
        <v>26</v>
      </c>
      <c r="F614" t="s">
        <v>27</v>
      </c>
      <c r="G614" t="s">
        <v>28</v>
      </c>
      <c r="H614" t="s">
        <v>299</v>
      </c>
      <c r="I614" t="s">
        <v>219</v>
      </c>
      <c r="J614" t="s">
        <v>1077</v>
      </c>
      <c r="K614" t="s">
        <v>1602</v>
      </c>
      <c r="M614" t="s">
        <v>1079</v>
      </c>
      <c r="N614" t="s">
        <v>1142</v>
      </c>
      <c r="O614">
        <v>1</v>
      </c>
      <c r="P614" t="s">
        <v>35</v>
      </c>
      <c r="Q614" t="s">
        <v>35</v>
      </c>
      <c r="R614" t="s">
        <v>36</v>
      </c>
      <c r="S614" t="s">
        <v>1603</v>
      </c>
      <c r="T614" t="s">
        <v>592</v>
      </c>
      <c r="U614" t="s">
        <v>35</v>
      </c>
      <c r="V614">
        <v>129.9</v>
      </c>
      <c r="W614">
        <f t="shared" si="9"/>
        <v>129.9</v>
      </c>
      <c r="X614" t="s">
        <v>39</v>
      </c>
      <c r="Y614" t="s">
        <v>1604</v>
      </c>
      <c r="Z614" t="s">
        <v>1605</v>
      </c>
    </row>
    <row r="615" spans="2:26" ht="60" customHeight="1" x14ac:dyDescent="0.25">
      <c r="B615" t="s">
        <v>1600</v>
      </c>
      <c r="C615" t="s">
        <v>1145</v>
      </c>
      <c r="D615" t="s">
        <v>1630</v>
      </c>
      <c r="E615" t="s">
        <v>26</v>
      </c>
      <c r="F615" t="s">
        <v>27</v>
      </c>
      <c r="G615" t="s">
        <v>28</v>
      </c>
      <c r="H615" t="s">
        <v>299</v>
      </c>
      <c r="I615" t="s">
        <v>219</v>
      </c>
      <c r="J615" t="s">
        <v>1077</v>
      </c>
      <c r="K615" t="s">
        <v>1602</v>
      </c>
      <c r="M615" t="s">
        <v>1079</v>
      </c>
      <c r="N615" t="s">
        <v>1281</v>
      </c>
      <c r="O615">
        <v>1</v>
      </c>
      <c r="P615" t="s">
        <v>35</v>
      </c>
      <c r="Q615" t="s">
        <v>35</v>
      </c>
      <c r="R615" t="s">
        <v>36</v>
      </c>
      <c r="S615" t="s">
        <v>1603</v>
      </c>
      <c r="T615" t="s">
        <v>592</v>
      </c>
      <c r="U615" t="s">
        <v>35</v>
      </c>
      <c r="V615">
        <v>129.9</v>
      </c>
      <c r="W615">
        <f t="shared" si="9"/>
        <v>129.9</v>
      </c>
      <c r="X615" t="s">
        <v>39</v>
      </c>
      <c r="Y615" t="s">
        <v>1604</v>
      </c>
      <c r="Z615" t="s">
        <v>1605</v>
      </c>
    </row>
    <row r="616" spans="2:26" ht="60" customHeight="1" x14ac:dyDescent="0.25">
      <c r="B616" t="s">
        <v>1600</v>
      </c>
      <c r="C616" t="s">
        <v>1145</v>
      </c>
      <c r="D616" t="s">
        <v>1631</v>
      </c>
      <c r="E616" t="s">
        <v>26</v>
      </c>
      <c r="F616" t="s">
        <v>27</v>
      </c>
      <c r="G616" t="s">
        <v>28</v>
      </c>
      <c r="H616" t="s">
        <v>299</v>
      </c>
      <c r="I616" t="s">
        <v>219</v>
      </c>
      <c r="J616" t="s">
        <v>1077</v>
      </c>
      <c r="K616" t="s">
        <v>1602</v>
      </c>
      <c r="M616" t="s">
        <v>1079</v>
      </c>
      <c r="N616" t="s">
        <v>1289</v>
      </c>
      <c r="O616">
        <v>1</v>
      </c>
      <c r="P616" t="s">
        <v>35</v>
      </c>
      <c r="Q616" t="s">
        <v>35</v>
      </c>
      <c r="R616" t="s">
        <v>36</v>
      </c>
      <c r="S616" t="s">
        <v>1603</v>
      </c>
      <c r="T616" t="s">
        <v>592</v>
      </c>
      <c r="U616" t="s">
        <v>35</v>
      </c>
      <c r="V616">
        <v>129.9</v>
      </c>
      <c r="W616">
        <f t="shared" si="9"/>
        <v>129.9</v>
      </c>
      <c r="X616" t="s">
        <v>39</v>
      </c>
      <c r="Y616" t="s">
        <v>1604</v>
      </c>
      <c r="Z616" t="s">
        <v>1605</v>
      </c>
    </row>
    <row r="617" spans="2:26" ht="60" customHeight="1" x14ac:dyDescent="0.25">
      <c r="B617" t="s">
        <v>1600</v>
      </c>
      <c r="C617" t="s">
        <v>1145</v>
      </c>
      <c r="D617" t="s">
        <v>1632</v>
      </c>
      <c r="E617" t="s">
        <v>26</v>
      </c>
      <c r="F617" t="s">
        <v>27</v>
      </c>
      <c r="G617" t="s">
        <v>28</v>
      </c>
      <c r="H617" t="s">
        <v>299</v>
      </c>
      <c r="I617" t="s">
        <v>219</v>
      </c>
      <c r="J617" t="s">
        <v>1077</v>
      </c>
      <c r="K617" t="s">
        <v>1257</v>
      </c>
      <c r="M617" t="s">
        <v>35</v>
      </c>
      <c r="N617" t="s">
        <v>1106</v>
      </c>
      <c r="O617">
        <v>1</v>
      </c>
      <c r="P617" t="s">
        <v>35</v>
      </c>
      <c r="Q617" t="s">
        <v>35</v>
      </c>
      <c r="R617" t="s">
        <v>36</v>
      </c>
      <c r="S617" t="s">
        <v>1258</v>
      </c>
      <c r="T617" t="s">
        <v>35</v>
      </c>
      <c r="U617" t="s">
        <v>35</v>
      </c>
      <c r="V617">
        <v>109.9</v>
      </c>
      <c r="W617">
        <f t="shared" si="9"/>
        <v>109.9</v>
      </c>
      <c r="X617" t="s">
        <v>39</v>
      </c>
      <c r="Y617" t="s">
        <v>35</v>
      </c>
      <c r="Z617" t="s">
        <v>35</v>
      </c>
    </row>
    <row r="618" spans="2:26" ht="60" customHeight="1" x14ac:dyDescent="0.25">
      <c r="B618" t="s">
        <v>1600</v>
      </c>
      <c r="C618" t="s">
        <v>1145</v>
      </c>
      <c r="D618" t="s">
        <v>1633</v>
      </c>
      <c r="E618" t="s">
        <v>26</v>
      </c>
      <c r="F618" t="s">
        <v>27</v>
      </c>
      <c r="G618" t="s">
        <v>28</v>
      </c>
      <c r="H618" t="s">
        <v>299</v>
      </c>
      <c r="I618" t="s">
        <v>219</v>
      </c>
      <c r="J618" t="s">
        <v>1077</v>
      </c>
      <c r="K618" t="s">
        <v>1612</v>
      </c>
      <c r="M618" t="s">
        <v>1115</v>
      </c>
      <c r="N618" t="s">
        <v>1123</v>
      </c>
      <c r="O618">
        <v>1</v>
      </c>
      <c r="P618" t="s">
        <v>35</v>
      </c>
      <c r="Q618" t="s">
        <v>35</v>
      </c>
      <c r="R618" t="s">
        <v>36</v>
      </c>
      <c r="S618" t="s">
        <v>1613</v>
      </c>
      <c r="T618" t="s">
        <v>1082</v>
      </c>
      <c r="U618" t="s">
        <v>35</v>
      </c>
      <c r="V618">
        <v>139.9</v>
      </c>
      <c r="W618">
        <f t="shared" si="9"/>
        <v>139.9</v>
      </c>
      <c r="X618" t="s">
        <v>39</v>
      </c>
      <c r="Y618" t="s">
        <v>1493</v>
      </c>
      <c r="Z618" t="s">
        <v>1494</v>
      </c>
    </row>
    <row r="619" spans="2:26" ht="60" customHeight="1" x14ac:dyDescent="0.25">
      <c r="B619" t="s">
        <v>1600</v>
      </c>
      <c r="C619" t="s">
        <v>1145</v>
      </c>
      <c r="D619" t="s">
        <v>1634</v>
      </c>
      <c r="E619" t="s">
        <v>26</v>
      </c>
      <c r="F619" t="s">
        <v>27</v>
      </c>
      <c r="G619" t="s">
        <v>28</v>
      </c>
      <c r="H619" t="s">
        <v>299</v>
      </c>
      <c r="I619" t="s">
        <v>219</v>
      </c>
      <c r="J619" t="s">
        <v>1077</v>
      </c>
      <c r="K619" t="s">
        <v>1300</v>
      </c>
      <c r="M619" t="s">
        <v>1115</v>
      </c>
      <c r="N619" t="s">
        <v>1092</v>
      </c>
      <c r="O619">
        <v>1</v>
      </c>
      <c r="P619" t="s">
        <v>35</v>
      </c>
      <c r="Q619" t="s">
        <v>35</v>
      </c>
      <c r="R619" t="s">
        <v>36</v>
      </c>
      <c r="S619" t="s">
        <v>1258</v>
      </c>
      <c r="T619" t="s">
        <v>1082</v>
      </c>
      <c r="U619" t="s">
        <v>35</v>
      </c>
      <c r="V619">
        <v>129.9</v>
      </c>
      <c r="W619">
        <f t="shared" si="9"/>
        <v>129.9</v>
      </c>
      <c r="X619" t="s">
        <v>39</v>
      </c>
      <c r="Y619" t="s">
        <v>1083</v>
      </c>
      <c r="Z619" t="s">
        <v>161</v>
      </c>
    </row>
    <row r="620" spans="2:26" ht="60" customHeight="1" x14ac:dyDescent="0.25">
      <c r="B620" t="s">
        <v>1600</v>
      </c>
      <c r="C620" t="s">
        <v>1145</v>
      </c>
      <c r="D620" t="s">
        <v>1635</v>
      </c>
      <c r="E620" t="s">
        <v>26</v>
      </c>
      <c r="F620" t="s">
        <v>27</v>
      </c>
      <c r="G620" t="s">
        <v>28</v>
      </c>
      <c r="H620" t="s">
        <v>299</v>
      </c>
      <c r="I620" t="s">
        <v>219</v>
      </c>
      <c r="J620" t="s">
        <v>1077</v>
      </c>
      <c r="K620" t="s">
        <v>1524</v>
      </c>
      <c r="M620" t="s">
        <v>1115</v>
      </c>
      <c r="N620" t="s">
        <v>1636</v>
      </c>
      <c r="O620">
        <v>1</v>
      </c>
      <c r="P620" t="s">
        <v>35</v>
      </c>
      <c r="Q620" t="s">
        <v>35</v>
      </c>
      <c r="R620" t="s">
        <v>36</v>
      </c>
      <c r="S620" t="s">
        <v>1526</v>
      </c>
      <c r="T620" t="s">
        <v>1082</v>
      </c>
      <c r="U620" t="s">
        <v>35</v>
      </c>
      <c r="V620">
        <v>129.9</v>
      </c>
      <c r="W620">
        <f t="shared" si="9"/>
        <v>129.9</v>
      </c>
      <c r="X620" t="s">
        <v>39</v>
      </c>
      <c r="Y620" t="s">
        <v>1207</v>
      </c>
      <c r="Z620" t="s">
        <v>35</v>
      </c>
    </row>
    <row r="621" spans="2:26" ht="60" customHeight="1" x14ac:dyDescent="0.25">
      <c r="B621" t="s">
        <v>1600</v>
      </c>
      <c r="C621" t="s">
        <v>1145</v>
      </c>
      <c r="D621" t="s">
        <v>1264</v>
      </c>
      <c r="E621" t="s">
        <v>26</v>
      </c>
      <c r="F621" t="s">
        <v>27</v>
      </c>
      <c r="G621" t="s">
        <v>28</v>
      </c>
      <c r="H621" t="s">
        <v>299</v>
      </c>
      <c r="I621" t="s">
        <v>219</v>
      </c>
      <c r="J621" t="s">
        <v>1077</v>
      </c>
      <c r="K621" t="s">
        <v>1265</v>
      </c>
      <c r="M621" t="s">
        <v>1131</v>
      </c>
      <c r="N621" t="s">
        <v>1262</v>
      </c>
      <c r="O621">
        <v>1</v>
      </c>
      <c r="P621" t="s">
        <v>35</v>
      </c>
      <c r="Q621" t="s">
        <v>35</v>
      </c>
      <c r="R621" t="s">
        <v>36</v>
      </c>
      <c r="S621" t="s">
        <v>1266</v>
      </c>
      <c r="T621" t="s">
        <v>1082</v>
      </c>
      <c r="U621" t="s">
        <v>35</v>
      </c>
      <c r="V621">
        <v>149.9</v>
      </c>
      <c r="W621">
        <f t="shared" si="9"/>
        <v>149.9</v>
      </c>
      <c r="X621" t="s">
        <v>39</v>
      </c>
      <c r="Y621" t="s">
        <v>1207</v>
      </c>
      <c r="Z621" t="s">
        <v>35</v>
      </c>
    </row>
    <row r="622" spans="2:26" ht="60" customHeight="1" x14ac:dyDescent="0.25">
      <c r="B622" t="s">
        <v>1600</v>
      </c>
      <c r="C622" t="s">
        <v>1145</v>
      </c>
      <c r="D622" t="s">
        <v>1637</v>
      </c>
      <c r="E622" t="s">
        <v>26</v>
      </c>
      <c r="F622" t="s">
        <v>27</v>
      </c>
      <c r="G622" t="s">
        <v>28</v>
      </c>
      <c r="H622" t="s">
        <v>299</v>
      </c>
      <c r="I622" t="s">
        <v>219</v>
      </c>
      <c r="J622" t="s">
        <v>1077</v>
      </c>
      <c r="K622" t="s">
        <v>1602</v>
      </c>
      <c r="M622" t="s">
        <v>1079</v>
      </c>
      <c r="N622" t="s">
        <v>1262</v>
      </c>
      <c r="O622">
        <v>1</v>
      </c>
      <c r="P622" t="s">
        <v>35</v>
      </c>
      <c r="Q622" t="s">
        <v>35</v>
      </c>
      <c r="R622" t="s">
        <v>36</v>
      </c>
      <c r="S622" t="s">
        <v>1603</v>
      </c>
      <c r="T622" t="s">
        <v>592</v>
      </c>
      <c r="U622" t="s">
        <v>35</v>
      </c>
      <c r="V622">
        <v>129.9</v>
      </c>
      <c r="W622">
        <f t="shared" si="9"/>
        <v>129.9</v>
      </c>
      <c r="X622" t="s">
        <v>39</v>
      </c>
      <c r="Y622" t="s">
        <v>1604</v>
      </c>
      <c r="Z622" t="s">
        <v>1605</v>
      </c>
    </row>
    <row r="623" spans="2:26" ht="60" customHeight="1" x14ac:dyDescent="0.25">
      <c r="B623" t="s">
        <v>1600</v>
      </c>
      <c r="C623" t="s">
        <v>1145</v>
      </c>
      <c r="D623" t="s">
        <v>1638</v>
      </c>
      <c r="E623" t="s">
        <v>26</v>
      </c>
      <c r="F623" t="s">
        <v>27</v>
      </c>
      <c r="G623" t="s">
        <v>28</v>
      </c>
      <c r="H623" t="s">
        <v>299</v>
      </c>
      <c r="I623" t="s">
        <v>219</v>
      </c>
      <c r="J623" t="s">
        <v>1077</v>
      </c>
      <c r="K623" t="s">
        <v>1260</v>
      </c>
      <c r="M623" t="s">
        <v>35</v>
      </c>
      <c r="N623" t="s">
        <v>1639</v>
      </c>
      <c r="O623">
        <v>1</v>
      </c>
      <c r="P623" t="s">
        <v>35</v>
      </c>
      <c r="Q623" t="s">
        <v>35</v>
      </c>
      <c r="R623" t="s">
        <v>36</v>
      </c>
      <c r="S623" t="s">
        <v>1255</v>
      </c>
      <c r="T623" t="s">
        <v>35</v>
      </c>
      <c r="U623" t="s">
        <v>35</v>
      </c>
      <c r="V623">
        <v>149.9</v>
      </c>
      <c r="W623">
        <f t="shared" si="9"/>
        <v>149.9</v>
      </c>
      <c r="X623" t="s">
        <v>39</v>
      </c>
      <c r="Y623" t="s">
        <v>35</v>
      </c>
      <c r="Z623" t="s">
        <v>35</v>
      </c>
    </row>
    <row r="624" spans="2:26" ht="60" customHeight="1" x14ac:dyDescent="0.25">
      <c r="B624" t="s">
        <v>1640</v>
      </c>
      <c r="C624" t="s">
        <v>1145</v>
      </c>
      <c r="D624" t="s">
        <v>1641</v>
      </c>
      <c r="E624" t="s">
        <v>26</v>
      </c>
      <c r="F624" t="s">
        <v>27</v>
      </c>
      <c r="G624" t="s">
        <v>28</v>
      </c>
      <c r="H624" t="s">
        <v>299</v>
      </c>
      <c r="I624" t="s">
        <v>219</v>
      </c>
      <c r="J624" t="s">
        <v>1642</v>
      </c>
      <c r="K624" t="s">
        <v>1643</v>
      </c>
      <c r="M624" t="s">
        <v>1644</v>
      </c>
      <c r="N624" t="s">
        <v>59</v>
      </c>
      <c r="O624">
        <v>1</v>
      </c>
      <c r="P624" t="s">
        <v>35</v>
      </c>
      <c r="Q624" t="s">
        <v>35</v>
      </c>
      <c r="R624" t="s">
        <v>36</v>
      </c>
      <c r="S624" t="s">
        <v>1645</v>
      </c>
      <c r="T624" t="s">
        <v>159</v>
      </c>
      <c r="U624" t="s">
        <v>35</v>
      </c>
      <c r="V624">
        <v>54.9</v>
      </c>
      <c r="W624">
        <f t="shared" si="9"/>
        <v>54.9</v>
      </c>
      <c r="X624" t="s">
        <v>39</v>
      </c>
      <c r="Y624" t="s">
        <v>1646</v>
      </c>
      <c r="Z624" t="s">
        <v>35</v>
      </c>
    </row>
    <row r="625" spans="2:26" ht="60" customHeight="1" x14ac:dyDescent="0.25">
      <c r="B625" t="s">
        <v>1640</v>
      </c>
      <c r="C625" t="s">
        <v>1145</v>
      </c>
      <c r="D625" t="s">
        <v>1647</v>
      </c>
      <c r="E625" t="s">
        <v>26</v>
      </c>
      <c r="F625" t="s">
        <v>27</v>
      </c>
      <c r="G625" t="s">
        <v>28</v>
      </c>
      <c r="H625" t="s">
        <v>299</v>
      </c>
      <c r="I625" t="s">
        <v>219</v>
      </c>
      <c r="J625" t="s">
        <v>1642</v>
      </c>
      <c r="K625" t="s">
        <v>1648</v>
      </c>
      <c r="M625" t="s">
        <v>1184</v>
      </c>
      <c r="N625" t="s">
        <v>49</v>
      </c>
      <c r="O625">
        <v>1</v>
      </c>
      <c r="P625" t="s">
        <v>35</v>
      </c>
      <c r="Q625" t="s">
        <v>35</v>
      </c>
      <c r="R625" t="s">
        <v>36</v>
      </c>
      <c r="S625" t="s">
        <v>1649</v>
      </c>
      <c r="T625" t="s">
        <v>592</v>
      </c>
      <c r="U625" t="s">
        <v>35</v>
      </c>
      <c r="V625">
        <v>39.9</v>
      </c>
      <c r="W625">
        <f t="shared" si="9"/>
        <v>39.9</v>
      </c>
      <c r="X625" t="s">
        <v>39</v>
      </c>
      <c r="Y625" t="s">
        <v>1595</v>
      </c>
      <c r="Z625" t="s">
        <v>35</v>
      </c>
    </row>
    <row r="626" spans="2:26" ht="60" customHeight="1" x14ac:dyDescent="0.25">
      <c r="B626" t="s">
        <v>1640</v>
      </c>
      <c r="C626" t="s">
        <v>1145</v>
      </c>
      <c r="D626" t="s">
        <v>1650</v>
      </c>
      <c r="E626" t="s">
        <v>26</v>
      </c>
      <c r="F626" t="s">
        <v>27</v>
      </c>
      <c r="G626" t="s">
        <v>28</v>
      </c>
      <c r="H626" t="s">
        <v>299</v>
      </c>
      <c r="I626" t="s">
        <v>219</v>
      </c>
      <c r="J626" t="s">
        <v>1642</v>
      </c>
      <c r="K626" t="s">
        <v>1651</v>
      </c>
      <c r="M626" t="s">
        <v>335</v>
      </c>
      <c r="N626" t="s">
        <v>34</v>
      </c>
      <c r="O626">
        <v>1</v>
      </c>
      <c r="P626" t="s">
        <v>35</v>
      </c>
      <c r="Q626" t="s">
        <v>35</v>
      </c>
      <c r="R626" t="s">
        <v>36</v>
      </c>
      <c r="S626" t="s">
        <v>1652</v>
      </c>
      <c r="T626" t="s">
        <v>592</v>
      </c>
      <c r="U626" t="s">
        <v>35</v>
      </c>
      <c r="V626">
        <v>54.9</v>
      </c>
      <c r="W626">
        <f t="shared" si="9"/>
        <v>54.9</v>
      </c>
      <c r="X626" t="s">
        <v>39</v>
      </c>
      <c r="Y626" t="s">
        <v>1328</v>
      </c>
      <c r="Z626" t="s">
        <v>1329</v>
      </c>
    </row>
    <row r="627" spans="2:26" ht="60" customHeight="1" x14ac:dyDescent="0.25">
      <c r="B627" t="s">
        <v>1640</v>
      </c>
      <c r="C627" t="s">
        <v>1145</v>
      </c>
      <c r="D627" t="s">
        <v>1653</v>
      </c>
      <c r="E627" t="s">
        <v>26</v>
      </c>
      <c r="F627" t="s">
        <v>27</v>
      </c>
      <c r="G627" t="s">
        <v>28</v>
      </c>
      <c r="H627" t="s">
        <v>299</v>
      </c>
      <c r="I627" t="s">
        <v>219</v>
      </c>
      <c r="J627" t="s">
        <v>1642</v>
      </c>
      <c r="K627" t="s">
        <v>1654</v>
      </c>
      <c r="M627" t="s">
        <v>1353</v>
      </c>
      <c r="N627" t="s">
        <v>59</v>
      </c>
      <c r="O627">
        <v>1</v>
      </c>
      <c r="P627" t="s">
        <v>35</v>
      </c>
      <c r="Q627" t="s">
        <v>35</v>
      </c>
      <c r="R627" t="s">
        <v>36</v>
      </c>
      <c r="S627" t="s">
        <v>1655</v>
      </c>
      <c r="T627" t="s">
        <v>38</v>
      </c>
      <c r="U627" t="s">
        <v>35</v>
      </c>
      <c r="V627">
        <v>49.9</v>
      </c>
      <c r="W627">
        <f t="shared" si="9"/>
        <v>49.9</v>
      </c>
      <c r="X627" t="s">
        <v>39</v>
      </c>
      <c r="Y627" t="s">
        <v>1656</v>
      </c>
      <c r="Z627" t="s">
        <v>1657</v>
      </c>
    </row>
    <row r="628" spans="2:26" ht="60" customHeight="1" x14ac:dyDescent="0.25">
      <c r="B628" t="s">
        <v>1640</v>
      </c>
      <c r="C628" t="s">
        <v>1145</v>
      </c>
      <c r="D628" t="s">
        <v>1658</v>
      </c>
      <c r="E628" t="s">
        <v>26</v>
      </c>
      <c r="F628" t="s">
        <v>27</v>
      </c>
      <c r="G628" t="s">
        <v>28</v>
      </c>
      <c r="H628" t="s">
        <v>299</v>
      </c>
      <c r="I628" t="s">
        <v>219</v>
      </c>
      <c r="J628" t="s">
        <v>1642</v>
      </c>
      <c r="K628" t="s">
        <v>1659</v>
      </c>
      <c r="M628" t="s">
        <v>1660</v>
      </c>
      <c r="N628" t="s">
        <v>99</v>
      </c>
      <c r="O628">
        <v>1</v>
      </c>
      <c r="P628" t="s">
        <v>35</v>
      </c>
      <c r="Q628" t="s">
        <v>35</v>
      </c>
      <c r="R628" t="s">
        <v>36</v>
      </c>
      <c r="S628" t="s">
        <v>1661</v>
      </c>
      <c r="T628" t="s">
        <v>159</v>
      </c>
      <c r="U628" t="s">
        <v>458</v>
      </c>
      <c r="V628">
        <v>54.9</v>
      </c>
      <c r="W628">
        <f t="shared" si="9"/>
        <v>54.9</v>
      </c>
      <c r="X628" t="s">
        <v>39</v>
      </c>
      <c r="Y628" t="s">
        <v>1586</v>
      </c>
      <c r="Z628" t="s">
        <v>35</v>
      </c>
    </row>
    <row r="629" spans="2:26" ht="60" customHeight="1" x14ac:dyDescent="0.25">
      <c r="B629" t="s">
        <v>1640</v>
      </c>
      <c r="C629" t="s">
        <v>1145</v>
      </c>
      <c r="D629" t="s">
        <v>1662</v>
      </c>
      <c r="E629" t="s">
        <v>26</v>
      </c>
      <c r="F629" t="s">
        <v>27</v>
      </c>
      <c r="G629" t="s">
        <v>28</v>
      </c>
      <c r="H629" t="s">
        <v>299</v>
      </c>
      <c r="I629" t="s">
        <v>219</v>
      </c>
      <c r="J629" t="s">
        <v>1642</v>
      </c>
      <c r="K629" t="s">
        <v>1663</v>
      </c>
      <c r="M629" t="s">
        <v>1664</v>
      </c>
      <c r="N629" t="s">
        <v>99</v>
      </c>
      <c r="O629">
        <v>1</v>
      </c>
      <c r="P629" t="s">
        <v>35</v>
      </c>
      <c r="Q629" t="s">
        <v>35</v>
      </c>
      <c r="R629" t="s">
        <v>36</v>
      </c>
      <c r="S629" t="s">
        <v>1665</v>
      </c>
      <c r="T629" t="s">
        <v>35</v>
      </c>
      <c r="U629" t="s">
        <v>35</v>
      </c>
      <c r="V629">
        <v>59.9</v>
      </c>
      <c r="W629">
        <f t="shared" si="9"/>
        <v>59.9</v>
      </c>
      <c r="X629" t="s">
        <v>39</v>
      </c>
      <c r="Y629" t="s">
        <v>35</v>
      </c>
      <c r="Z629" t="s">
        <v>35</v>
      </c>
    </row>
    <row r="630" spans="2:26" ht="60" customHeight="1" x14ac:dyDescent="0.25">
      <c r="B630" t="s">
        <v>1640</v>
      </c>
      <c r="C630" t="s">
        <v>1145</v>
      </c>
      <c r="D630" t="s">
        <v>1666</v>
      </c>
      <c r="E630" t="s">
        <v>26</v>
      </c>
      <c r="F630" t="s">
        <v>27</v>
      </c>
      <c r="G630" t="s">
        <v>28</v>
      </c>
      <c r="H630" t="s">
        <v>299</v>
      </c>
      <c r="I630" t="s">
        <v>219</v>
      </c>
      <c r="J630" t="s">
        <v>1642</v>
      </c>
      <c r="K630" t="s">
        <v>1667</v>
      </c>
      <c r="M630" t="s">
        <v>1668</v>
      </c>
      <c r="N630" t="s">
        <v>59</v>
      </c>
      <c r="O630">
        <v>1</v>
      </c>
      <c r="P630" t="s">
        <v>35</v>
      </c>
      <c r="Q630" t="s">
        <v>35</v>
      </c>
      <c r="R630" t="s">
        <v>36</v>
      </c>
      <c r="S630" t="s">
        <v>1669</v>
      </c>
      <c r="T630" t="s">
        <v>603</v>
      </c>
      <c r="U630" t="s">
        <v>35</v>
      </c>
      <c r="V630">
        <v>69.900000000000006</v>
      </c>
      <c r="W630">
        <f t="shared" si="9"/>
        <v>69.900000000000006</v>
      </c>
      <c r="X630" t="s">
        <v>39</v>
      </c>
      <c r="Y630" t="s">
        <v>1670</v>
      </c>
      <c r="Z630" t="s">
        <v>35</v>
      </c>
    </row>
    <row r="631" spans="2:26" ht="60" customHeight="1" x14ac:dyDescent="0.25">
      <c r="B631" t="s">
        <v>1640</v>
      </c>
      <c r="C631" t="s">
        <v>1145</v>
      </c>
      <c r="D631" t="s">
        <v>1671</v>
      </c>
      <c r="E631" t="s">
        <v>26</v>
      </c>
      <c r="F631" t="s">
        <v>27</v>
      </c>
      <c r="G631" t="s">
        <v>28</v>
      </c>
      <c r="H631" t="s">
        <v>299</v>
      </c>
      <c r="I631" t="s">
        <v>219</v>
      </c>
      <c r="J631" t="s">
        <v>1642</v>
      </c>
      <c r="K631" t="s">
        <v>1064</v>
      </c>
      <c r="M631" t="s">
        <v>1065</v>
      </c>
      <c r="N631" t="s">
        <v>99</v>
      </c>
      <c r="O631">
        <v>1</v>
      </c>
      <c r="P631" t="s">
        <v>35</v>
      </c>
      <c r="Q631" t="s">
        <v>35</v>
      </c>
      <c r="R631" t="s">
        <v>36</v>
      </c>
      <c r="S631" t="s">
        <v>1066</v>
      </c>
      <c r="T631" t="s">
        <v>35</v>
      </c>
      <c r="U631" t="s">
        <v>35</v>
      </c>
      <c r="V631">
        <v>69.900000000000006</v>
      </c>
      <c r="W631">
        <f t="shared" si="9"/>
        <v>69.900000000000006</v>
      </c>
      <c r="X631" t="s">
        <v>39</v>
      </c>
      <c r="Y631" t="s">
        <v>1067</v>
      </c>
      <c r="Z631" t="s">
        <v>35</v>
      </c>
    </row>
    <row r="632" spans="2:26" ht="60" customHeight="1" x14ac:dyDescent="0.25">
      <c r="B632" t="s">
        <v>1640</v>
      </c>
      <c r="C632" t="s">
        <v>1145</v>
      </c>
      <c r="D632" t="s">
        <v>1672</v>
      </c>
      <c r="E632" t="s">
        <v>26</v>
      </c>
      <c r="F632" t="s">
        <v>27</v>
      </c>
      <c r="G632" t="s">
        <v>28</v>
      </c>
      <c r="H632" t="s">
        <v>299</v>
      </c>
      <c r="I632" t="s">
        <v>219</v>
      </c>
      <c r="J632" t="s">
        <v>1642</v>
      </c>
      <c r="K632" t="s">
        <v>1069</v>
      </c>
      <c r="M632" t="s">
        <v>1070</v>
      </c>
      <c r="N632" t="s">
        <v>99</v>
      </c>
      <c r="O632">
        <v>1</v>
      </c>
      <c r="P632" t="s">
        <v>35</v>
      </c>
      <c r="Q632" t="s">
        <v>35</v>
      </c>
      <c r="R632" t="s">
        <v>36</v>
      </c>
      <c r="S632" t="s">
        <v>1071</v>
      </c>
      <c r="T632" t="s">
        <v>101</v>
      </c>
      <c r="U632" t="s">
        <v>35</v>
      </c>
      <c r="V632">
        <v>59.9</v>
      </c>
      <c r="W632">
        <f t="shared" si="9"/>
        <v>59.9</v>
      </c>
      <c r="X632" t="s">
        <v>39</v>
      </c>
      <c r="Y632" t="s">
        <v>1072</v>
      </c>
      <c r="Z632" t="s">
        <v>63</v>
      </c>
    </row>
    <row r="633" spans="2:26" ht="60" customHeight="1" x14ac:dyDescent="0.25">
      <c r="B633" t="s">
        <v>1640</v>
      </c>
      <c r="C633" t="s">
        <v>1145</v>
      </c>
      <c r="D633" t="s">
        <v>1673</v>
      </c>
      <c r="E633" t="s">
        <v>26</v>
      </c>
      <c r="F633" t="s">
        <v>27</v>
      </c>
      <c r="G633" t="s">
        <v>28</v>
      </c>
      <c r="H633" t="s">
        <v>299</v>
      </c>
      <c r="I633" t="s">
        <v>219</v>
      </c>
      <c r="J633" t="s">
        <v>1642</v>
      </c>
      <c r="K633" t="s">
        <v>1674</v>
      </c>
      <c r="M633" t="s">
        <v>35</v>
      </c>
      <c r="N633" t="s">
        <v>99</v>
      </c>
      <c r="O633">
        <v>1</v>
      </c>
      <c r="P633" t="s">
        <v>35</v>
      </c>
      <c r="Q633" t="s">
        <v>35</v>
      </c>
      <c r="R633" t="s">
        <v>36</v>
      </c>
      <c r="S633" t="s">
        <v>386</v>
      </c>
      <c r="T633" t="s">
        <v>35</v>
      </c>
      <c r="U633" t="s">
        <v>35</v>
      </c>
      <c r="V633">
        <v>39</v>
      </c>
      <c r="W633">
        <f t="shared" si="9"/>
        <v>39</v>
      </c>
      <c r="X633" t="s">
        <v>39</v>
      </c>
      <c r="Y633" t="s">
        <v>35</v>
      </c>
      <c r="Z633" t="s">
        <v>35</v>
      </c>
    </row>
    <row r="634" spans="2:26" ht="60" customHeight="1" x14ac:dyDescent="0.25">
      <c r="B634" t="s">
        <v>1640</v>
      </c>
      <c r="C634" t="s">
        <v>1145</v>
      </c>
      <c r="D634" t="s">
        <v>1675</v>
      </c>
      <c r="E634" t="s">
        <v>26</v>
      </c>
      <c r="F634" t="s">
        <v>27</v>
      </c>
      <c r="G634" t="s">
        <v>28</v>
      </c>
      <c r="H634" t="s">
        <v>299</v>
      </c>
      <c r="I634" t="s">
        <v>219</v>
      </c>
      <c r="J634" t="s">
        <v>1642</v>
      </c>
      <c r="K634" t="s">
        <v>1676</v>
      </c>
      <c r="M634" t="s">
        <v>35</v>
      </c>
      <c r="N634" t="s">
        <v>59</v>
      </c>
      <c r="O634">
        <v>2</v>
      </c>
      <c r="P634" t="s">
        <v>35</v>
      </c>
      <c r="Q634" t="s">
        <v>35</v>
      </c>
      <c r="R634" t="s">
        <v>36</v>
      </c>
      <c r="S634" t="s">
        <v>1677</v>
      </c>
      <c r="T634" t="s">
        <v>35</v>
      </c>
      <c r="U634" t="s">
        <v>35</v>
      </c>
      <c r="V634">
        <v>54.9</v>
      </c>
      <c r="W634">
        <f t="shared" si="9"/>
        <v>109.8</v>
      </c>
      <c r="X634" t="s">
        <v>39</v>
      </c>
      <c r="Y634" t="s">
        <v>35</v>
      </c>
      <c r="Z634" t="s">
        <v>35</v>
      </c>
    </row>
    <row r="635" spans="2:26" ht="60" customHeight="1" x14ac:dyDescent="0.25">
      <c r="B635" t="s">
        <v>1640</v>
      </c>
      <c r="C635" t="s">
        <v>1145</v>
      </c>
      <c r="D635" t="s">
        <v>1678</v>
      </c>
      <c r="E635" t="s">
        <v>26</v>
      </c>
      <c r="F635" t="s">
        <v>27</v>
      </c>
      <c r="G635" t="s">
        <v>28</v>
      </c>
      <c r="H635" t="s">
        <v>299</v>
      </c>
      <c r="I635" t="s">
        <v>219</v>
      </c>
      <c r="J635" t="s">
        <v>1642</v>
      </c>
      <c r="K635" t="s">
        <v>1679</v>
      </c>
      <c r="M635" t="s">
        <v>1065</v>
      </c>
      <c r="N635" t="s">
        <v>1680</v>
      </c>
      <c r="O635">
        <v>1</v>
      </c>
      <c r="P635" t="s">
        <v>35</v>
      </c>
      <c r="Q635" t="s">
        <v>35</v>
      </c>
      <c r="R635" t="s">
        <v>36</v>
      </c>
      <c r="S635" t="s">
        <v>1677</v>
      </c>
      <c r="T635" t="s">
        <v>35</v>
      </c>
      <c r="U635" t="s">
        <v>35</v>
      </c>
      <c r="V635">
        <v>64.900000000000006</v>
      </c>
      <c r="W635">
        <f t="shared" si="9"/>
        <v>64.900000000000006</v>
      </c>
      <c r="X635" t="s">
        <v>39</v>
      </c>
      <c r="Y635" t="s">
        <v>1576</v>
      </c>
      <c r="Z635" t="s">
        <v>35</v>
      </c>
    </row>
    <row r="636" spans="2:26" ht="60" customHeight="1" x14ac:dyDescent="0.25">
      <c r="B636" t="s">
        <v>1640</v>
      </c>
      <c r="C636" t="s">
        <v>1145</v>
      </c>
      <c r="D636" t="s">
        <v>1681</v>
      </c>
      <c r="E636" t="s">
        <v>26</v>
      </c>
      <c r="F636" t="s">
        <v>27</v>
      </c>
      <c r="G636" t="s">
        <v>28</v>
      </c>
      <c r="H636" t="s">
        <v>299</v>
      </c>
      <c r="I636" t="s">
        <v>219</v>
      </c>
      <c r="J636" t="s">
        <v>1642</v>
      </c>
      <c r="K636" t="s">
        <v>1679</v>
      </c>
      <c r="M636" t="s">
        <v>1065</v>
      </c>
      <c r="N636" t="s">
        <v>1680</v>
      </c>
      <c r="O636">
        <v>1</v>
      </c>
      <c r="P636" t="s">
        <v>35</v>
      </c>
      <c r="Q636" t="s">
        <v>35</v>
      </c>
      <c r="R636" t="s">
        <v>36</v>
      </c>
      <c r="S636" t="s">
        <v>1677</v>
      </c>
      <c r="T636" t="s">
        <v>35</v>
      </c>
      <c r="U636" t="s">
        <v>35</v>
      </c>
      <c r="V636">
        <v>64.900000000000006</v>
      </c>
      <c r="W636">
        <f t="shared" si="9"/>
        <v>64.900000000000006</v>
      </c>
      <c r="X636" t="s">
        <v>39</v>
      </c>
      <c r="Y636" t="s">
        <v>1576</v>
      </c>
      <c r="Z636" t="s">
        <v>35</v>
      </c>
    </row>
    <row r="637" spans="2:26" ht="60" customHeight="1" x14ac:dyDescent="0.25">
      <c r="B637" t="s">
        <v>1640</v>
      </c>
      <c r="C637" t="s">
        <v>1145</v>
      </c>
      <c r="D637" t="s">
        <v>1682</v>
      </c>
      <c r="E637" t="s">
        <v>26</v>
      </c>
      <c r="F637" t="s">
        <v>27</v>
      </c>
      <c r="G637" t="s">
        <v>28</v>
      </c>
      <c r="H637" t="s">
        <v>299</v>
      </c>
      <c r="I637" t="s">
        <v>219</v>
      </c>
      <c r="J637" t="s">
        <v>1642</v>
      </c>
      <c r="K637" t="s">
        <v>1064</v>
      </c>
      <c r="M637" t="s">
        <v>1065</v>
      </c>
      <c r="N637" t="s">
        <v>1680</v>
      </c>
      <c r="O637">
        <v>1</v>
      </c>
      <c r="P637" t="s">
        <v>35</v>
      </c>
      <c r="Q637" t="s">
        <v>35</v>
      </c>
      <c r="R637" t="s">
        <v>36</v>
      </c>
      <c r="S637" t="s">
        <v>1066</v>
      </c>
      <c r="T637" t="s">
        <v>35</v>
      </c>
      <c r="U637" t="s">
        <v>35</v>
      </c>
      <c r="V637">
        <v>69.900000000000006</v>
      </c>
      <c r="W637">
        <f t="shared" si="9"/>
        <v>69.900000000000006</v>
      </c>
      <c r="X637" t="s">
        <v>39</v>
      </c>
      <c r="Y637" t="s">
        <v>1067</v>
      </c>
      <c r="Z637" t="s">
        <v>35</v>
      </c>
    </row>
    <row r="638" spans="2:26" ht="60" customHeight="1" x14ac:dyDescent="0.25">
      <c r="B638" t="s">
        <v>1640</v>
      </c>
      <c r="C638" t="s">
        <v>1145</v>
      </c>
      <c r="D638" t="s">
        <v>1683</v>
      </c>
      <c r="E638" t="s">
        <v>26</v>
      </c>
      <c r="F638" t="s">
        <v>27</v>
      </c>
      <c r="G638" t="s">
        <v>28</v>
      </c>
      <c r="H638" t="s">
        <v>299</v>
      </c>
      <c r="I638" t="s">
        <v>219</v>
      </c>
      <c r="J638" t="s">
        <v>1642</v>
      </c>
      <c r="K638" t="s">
        <v>1676</v>
      </c>
      <c r="M638" t="s">
        <v>35</v>
      </c>
      <c r="N638" t="s">
        <v>34</v>
      </c>
      <c r="O638">
        <v>1</v>
      </c>
      <c r="P638" t="s">
        <v>35</v>
      </c>
      <c r="Q638" t="s">
        <v>35</v>
      </c>
      <c r="R638" t="s">
        <v>36</v>
      </c>
      <c r="S638" t="s">
        <v>1677</v>
      </c>
      <c r="T638" t="s">
        <v>35</v>
      </c>
      <c r="U638" t="s">
        <v>35</v>
      </c>
      <c r="V638">
        <v>54.9</v>
      </c>
      <c r="W638">
        <f t="shared" si="9"/>
        <v>54.9</v>
      </c>
      <c r="X638" t="s">
        <v>39</v>
      </c>
      <c r="Y638" t="s">
        <v>35</v>
      </c>
      <c r="Z638" t="s">
        <v>35</v>
      </c>
    </row>
    <row r="639" spans="2:26" ht="60" customHeight="1" x14ac:dyDescent="0.25">
      <c r="B639" t="s">
        <v>1640</v>
      </c>
      <c r="C639" t="s">
        <v>1145</v>
      </c>
      <c r="D639" t="s">
        <v>1684</v>
      </c>
      <c r="E639" t="s">
        <v>26</v>
      </c>
      <c r="F639" t="s">
        <v>27</v>
      </c>
      <c r="G639" t="s">
        <v>28</v>
      </c>
      <c r="H639" t="s">
        <v>299</v>
      </c>
      <c r="I639" t="s">
        <v>219</v>
      </c>
      <c r="J639" t="s">
        <v>1642</v>
      </c>
      <c r="K639" t="s">
        <v>1685</v>
      </c>
      <c r="M639" t="s">
        <v>1686</v>
      </c>
      <c r="N639" t="s">
        <v>49</v>
      </c>
      <c r="O639">
        <v>1</v>
      </c>
      <c r="P639" t="s">
        <v>35</v>
      </c>
      <c r="Q639" t="s">
        <v>35</v>
      </c>
      <c r="R639" t="s">
        <v>36</v>
      </c>
      <c r="S639" t="s">
        <v>1687</v>
      </c>
      <c r="T639" t="s">
        <v>159</v>
      </c>
      <c r="U639" t="s">
        <v>35</v>
      </c>
      <c r="V639">
        <v>44.9</v>
      </c>
      <c r="W639">
        <f t="shared" si="9"/>
        <v>44.9</v>
      </c>
      <c r="X639" t="s">
        <v>39</v>
      </c>
      <c r="Y639" t="s">
        <v>630</v>
      </c>
      <c r="Z639" t="s">
        <v>631</v>
      </c>
    </row>
    <row r="640" spans="2:26" ht="60" customHeight="1" x14ac:dyDescent="0.25">
      <c r="B640" t="s">
        <v>1640</v>
      </c>
      <c r="C640" t="s">
        <v>1145</v>
      </c>
      <c r="D640" t="s">
        <v>1688</v>
      </c>
      <c r="E640" t="s">
        <v>26</v>
      </c>
      <c r="F640" t="s">
        <v>27</v>
      </c>
      <c r="G640" t="s">
        <v>28</v>
      </c>
      <c r="H640" t="s">
        <v>299</v>
      </c>
      <c r="I640" t="s">
        <v>219</v>
      </c>
      <c r="J640" t="s">
        <v>1642</v>
      </c>
      <c r="K640" t="s">
        <v>1689</v>
      </c>
      <c r="M640" t="s">
        <v>35</v>
      </c>
      <c r="N640" t="s">
        <v>1680</v>
      </c>
      <c r="O640">
        <v>2</v>
      </c>
      <c r="P640" t="s">
        <v>35</v>
      </c>
      <c r="Q640" t="s">
        <v>35</v>
      </c>
      <c r="R640" t="s">
        <v>36</v>
      </c>
      <c r="S640" t="s">
        <v>1677</v>
      </c>
      <c r="T640" t="s">
        <v>35</v>
      </c>
      <c r="U640" t="s">
        <v>35</v>
      </c>
      <c r="V640">
        <v>54.9</v>
      </c>
      <c r="W640">
        <f t="shared" si="9"/>
        <v>109.8</v>
      </c>
      <c r="X640" t="s">
        <v>39</v>
      </c>
      <c r="Y640" t="s">
        <v>35</v>
      </c>
      <c r="Z640" t="s">
        <v>35</v>
      </c>
    </row>
    <row r="641" spans="2:26" ht="60" customHeight="1" x14ac:dyDescent="0.25">
      <c r="B641" t="s">
        <v>1640</v>
      </c>
      <c r="C641" t="s">
        <v>1145</v>
      </c>
      <c r="D641" t="s">
        <v>1690</v>
      </c>
      <c r="E641" t="s">
        <v>26</v>
      </c>
      <c r="F641" t="s">
        <v>27</v>
      </c>
      <c r="G641" t="s">
        <v>28</v>
      </c>
      <c r="H641" t="s">
        <v>299</v>
      </c>
      <c r="I641" t="s">
        <v>219</v>
      </c>
      <c r="J641" t="s">
        <v>1642</v>
      </c>
      <c r="K641" t="s">
        <v>1676</v>
      </c>
      <c r="M641" t="s">
        <v>35</v>
      </c>
      <c r="N641" t="s">
        <v>34</v>
      </c>
      <c r="O641">
        <v>2</v>
      </c>
      <c r="P641" t="s">
        <v>35</v>
      </c>
      <c r="Q641" t="s">
        <v>35</v>
      </c>
      <c r="R641" t="s">
        <v>36</v>
      </c>
      <c r="S641" t="s">
        <v>1677</v>
      </c>
      <c r="T641" t="s">
        <v>35</v>
      </c>
      <c r="U641" t="s">
        <v>35</v>
      </c>
      <c r="V641">
        <v>54.9</v>
      </c>
      <c r="W641">
        <f t="shared" si="9"/>
        <v>109.8</v>
      </c>
      <c r="X641" t="s">
        <v>39</v>
      </c>
      <c r="Y641" t="s">
        <v>35</v>
      </c>
      <c r="Z641" t="s">
        <v>35</v>
      </c>
    </row>
    <row r="642" spans="2:26" ht="60" customHeight="1" x14ac:dyDescent="0.25">
      <c r="B642" t="s">
        <v>1640</v>
      </c>
      <c r="C642" t="s">
        <v>1145</v>
      </c>
      <c r="D642" t="s">
        <v>1691</v>
      </c>
      <c r="E642" t="s">
        <v>26</v>
      </c>
      <c r="F642" t="s">
        <v>27</v>
      </c>
      <c r="G642" t="s">
        <v>28</v>
      </c>
      <c r="H642" t="s">
        <v>299</v>
      </c>
      <c r="I642" t="s">
        <v>219</v>
      </c>
      <c r="J642" t="s">
        <v>1642</v>
      </c>
      <c r="K642" t="s">
        <v>1676</v>
      </c>
      <c r="M642" t="s">
        <v>35</v>
      </c>
      <c r="N642" t="s">
        <v>1680</v>
      </c>
      <c r="O642">
        <v>1</v>
      </c>
      <c r="P642" t="s">
        <v>35</v>
      </c>
      <c r="Q642" t="s">
        <v>35</v>
      </c>
      <c r="R642" t="s">
        <v>36</v>
      </c>
      <c r="S642" t="s">
        <v>1677</v>
      </c>
      <c r="T642" t="s">
        <v>35</v>
      </c>
      <c r="U642" t="s">
        <v>35</v>
      </c>
      <c r="V642">
        <v>54.9</v>
      </c>
      <c r="W642">
        <f t="shared" si="9"/>
        <v>54.9</v>
      </c>
      <c r="X642" t="s">
        <v>39</v>
      </c>
      <c r="Y642" t="s">
        <v>35</v>
      </c>
      <c r="Z642" t="s">
        <v>35</v>
      </c>
    </row>
    <row r="643" spans="2:26" ht="60" customHeight="1" x14ac:dyDescent="0.25">
      <c r="B643" t="s">
        <v>1640</v>
      </c>
      <c r="C643" t="s">
        <v>1145</v>
      </c>
      <c r="D643" t="s">
        <v>1692</v>
      </c>
      <c r="E643" t="s">
        <v>26</v>
      </c>
      <c r="F643" t="s">
        <v>27</v>
      </c>
      <c r="G643" t="s">
        <v>28</v>
      </c>
      <c r="H643" t="s">
        <v>299</v>
      </c>
      <c r="I643" t="s">
        <v>219</v>
      </c>
      <c r="J643" t="s">
        <v>1642</v>
      </c>
      <c r="K643" t="s">
        <v>1064</v>
      </c>
      <c r="M643" t="s">
        <v>1065</v>
      </c>
      <c r="N643" t="s">
        <v>34</v>
      </c>
      <c r="O643">
        <v>2</v>
      </c>
      <c r="P643" t="s">
        <v>35</v>
      </c>
      <c r="Q643" t="s">
        <v>35</v>
      </c>
      <c r="R643" t="s">
        <v>36</v>
      </c>
      <c r="S643" t="s">
        <v>1066</v>
      </c>
      <c r="T643" t="s">
        <v>35</v>
      </c>
      <c r="U643" t="s">
        <v>35</v>
      </c>
      <c r="V643">
        <v>69.900000000000006</v>
      </c>
      <c r="W643">
        <f t="shared" ref="W643:W706" si="10">V643*O643</f>
        <v>139.80000000000001</v>
      </c>
      <c r="X643" t="s">
        <v>39</v>
      </c>
      <c r="Y643" t="s">
        <v>1067</v>
      </c>
      <c r="Z643" t="s">
        <v>35</v>
      </c>
    </row>
    <row r="644" spans="2:26" ht="60" customHeight="1" x14ac:dyDescent="0.25">
      <c r="B644" t="s">
        <v>1640</v>
      </c>
      <c r="C644" t="s">
        <v>1145</v>
      </c>
      <c r="D644" t="s">
        <v>1693</v>
      </c>
      <c r="E644" t="s">
        <v>26</v>
      </c>
      <c r="F644" t="s">
        <v>27</v>
      </c>
      <c r="G644" t="s">
        <v>28</v>
      </c>
      <c r="H644" t="s">
        <v>299</v>
      </c>
      <c r="I644" t="s">
        <v>219</v>
      </c>
      <c r="J644" t="s">
        <v>1642</v>
      </c>
      <c r="K644" t="s">
        <v>1694</v>
      </c>
      <c r="M644" t="s">
        <v>35</v>
      </c>
      <c r="N644" t="s">
        <v>1680</v>
      </c>
      <c r="O644">
        <v>1</v>
      </c>
      <c r="P644" t="s">
        <v>35</v>
      </c>
      <c r="Q644" t="s">
        <v>35</v>
      </c>
      <c r="R644" t="s">
        <v>36</v>
      </c>
      <c r="S644" t="s">
        <v>1066</v>
      </c>
      <c r="T644" t="s">
        <v>35</v>
      </c>
      <c r="U644" t="s">
        <v>35</v>
      </c>
      <c r="V644">
        <v>48.9</v>
      </c>
      <c r="W644">
        <f t="shared" si="10"/>
        <v>48.9</v>
      </c>
      <c r="X644" t="s">
        <v>39</v>
      </c>
      <c r="Y644" t="s">
        <v>35</v>
      </c>
      <c r="Z644" t="s">
        <v>35</v>
      </c>
    </row>
    <row r="645" spans="2:26" ht="60" customHeight="1" x14ac:dyDescent="0.25">
      <c r="B645" t="s">
        <v>1640</v>
      </c>
      <c r="C645" t="s">
        <v>1145</v>
      </c>
      <c r="D645" t="s">
        <v>1695</v>
      </c>
      <c r="E645" t="s">
        <v>26</v>
      </c>
      <c r="F645" t="s">
        <v>27</v>
      </c>
      <c r="G645" t="s">
        <v>28</v>
      </c>
      <c r="H645" t="s">
        <v>299</v>
      </c>
      <c r="I645" t="s">
        <v>219</v>
      </c>
      <c r="J645" t="s">
        <v>1642</v>
      </c>
      <c r="K645" t="s">
        <v>1676</v>
      </c>
      <c r="M645" t="s">
        <v>35</v>
      </c>
      <c r="N645" t="s">
        <v>99</v>
      </c>
      <c r="O645">
        <v>2</v>
      </c>
      <c r="P645" t="s">
        <v>35</v>
      </c>
      <c r="Q645" t="s">
        <v>35</v>
      </c>
      <c r="R645" t="s">
        <v>36</v>
      </c>
      <c r="S645" t="s">
        <v>1677</v>
      </c>
      <c r="T645" t="s">
        <v>35</v>
      </c>
      <c r="U645" t="s">
        <v>35</v>
      </c>
      <c r="V645">
        <v>54.9</v>
      </c>
      <c r="W645">
        <f t="shared" si="10"/>
        <v>109.8</v>
      </c>
      <c r="X645" t="s">
        <v>39</v>
      </c>
      <c r="Y645" t="s">
        <v>35</v>
      </c>
      <c r="Z645" t="s">
        <v>35</v>
      </c>
    </row>
    <row r="646" spans="2:26" ht="60" customHeight="1" x14ac:dyDescent="0.25">
      <c r="B646" t="s">
        <v>1640</v>
      </c>
      <c r="C646" t="s">
        <v>1145</v>
      </c>
      <c r="D646" t="s">
        <v>1696</v>
      </c>
      <c r="E646" t="s">
        <v>26</v>
      </c>
      <c r="F646" t="s">
        <v>27</v>
      </c>
      <c r="G646" t="s">
        <v>28</v>
      </c>
      <c r="H646" t="s">
        <v>299</v>
      </c>
      <c r="I646" t="s">
        <v>219</v>
      </c>
      <c r="J646" t="s">
        <v>1642</v>
      </c>
      <c r="K646" t="s">
        <v>1064</v>
      </c>
      <c r="M646" t="s">
        <v>1065</v>
      </c>
      <c r="N646" t="s">
        <v>1680</v>
      </c>
      <c r="O646">
        <v>1</v>
      </c>
      <c r="P646" t="s">
        <v>35</v>
      </c>
      <c r="Q646" t="s">
        <v>35</v>
      </c>
      <c r="R646" t="s">
        <v>36</v>
      </c>
      <c r="S646" t="s">
        <v>1066</v>
      </c>
      <c r="T646" t="s">
        <v>35</v>
      </c>
      <c r="U646" t="s">
        <v>35</v>
      </c>
      <c r="V646">
        <v>69.900000000000006</v>
      </c>
      <c r="W646">
        <f t="shared" si="10"/>
        <v>69.900000000000006</v>
      </c>
      <c r="X646" t="s">
        <v>39</v>
      </c>
      <c r="Y646" t="s">
        <v>1067</v>
      </c>
      <c r="Z646" t="s">
        <v>35</v>
      </c>
    </row>
    <row r="647" spans="2:26" ht="60" customHeight="1" x14ac:dyDescent="0.25">
      <c r="B647" t="s">
        <v>1640</v>
      </c>
      <c r="C647" t="s">
        <v>1145</v>
      </c>
      <c r="D647" t="s">
        <v>1697</v>
      </c>
      <c r="E647" t="s">
        <v>26</v>
      </c>
      <c r="F647" t="s">
        <v>27</v>
      </c>
      <c r="G647" t="s">
        <v>28</v>
      </c>
      <c r="H647" t="s">
        <v>299</v>
      </c>
      <c r="I647" t="s">
        <v>219</v>
      </c>
      <c r="J647" t="s">
        <v>1642</v>
      </c>
      <c r="K647" t="s">
        <v>1064</v>
      </c>
      <c r="M647" t="s">
        <v>1065</v>
      </c>
      <c r="N647" t="s">
        <v>34</v>
      </c>
      <c r="O647">
        <v>1</v>
      </c>
      <c r="P647" t="s">
        <v>35</v>
      </c>
      <c r="Q647" t="s">
        <v>35</v>
      </c>
      <c r="R647" t="s">
        <v>36</v>
      </c>
      <c r="S647" t="s">
        <v>1066</v>
      </c>
      <c r="T647" t="s">
        <v>35</v>
      </c>
      <c r="U647" t="s">
        <v>35</v>
      </c>
      <c r="V647">
        <v>69.900000000000006</v>
      </c>
      <c r="W647">
        <f t="shared" si="10"/>
        <v>69.900000000000006</v>
      </c>
      <c r="X647" t="s">
        <v>39</v>
      </c>
      <c r="Y647" t="s">
        <v>1067</v>
      </c>
      <c r="Z647" t="s">
        <v>35</v>
      </c>
    </row>
    <row r="648" spans="2:26" ht="60" customHeight="1" x14ac:dyDescent="0.25">
      <c r="B648" t="s">
        <v>1640</v>
      </c>
      <c r="C648" t="s">
        <v>1145</v>
      </c>
      <c r="D648" t="s">
        <v>1698</v>
      </c>
      <c r="E648" t="s">
        <v>26</v>
      </c>
      <c r="F648" t="s">
        <v>27</v>
      </c>
      <c r="G648" t="s">
        <v>28</v>
      </c>
      <c r="H648" t="s">
        <v>299</v>
      </c>
      <c r="I648" t="s">
        <v>219</v>
      </c>
      <c r="J648" t="s">
        <v>1642</v>
      </c>
      <c r="K648" t="s">
        <v>1064</v>
      </c>
      <c r="M648" t="s">
        <v>1065</v>
      </c>
      <c r="N648" t="s">
        <v>49</v>
      </c>
      <c r="O648">
        <v>2</v>
      </c>
      <c r="P648" t="s">
        <v>35</v>
      </c>
      <c r="Q648" t="s">
        <v>35</v>
      </c>
      <c r="R648" t="s">
        <v>36</v>
      </c>
      <c r="S648" t="s">
        <v>1066</v>
      </c>
      <c r="T648" t="s">
        <v>35</v>
      </c>
      <c r="U648" t="s">
        <v>35</v>
      </c>
      <c r="V648">
        <v>69.900000000000006</v>
      </c>
      <c r="W648">
        <f t="shared" si="10"/>
        <v>139.80000000000001</v>
      </c>
      <c r="X648" t="s">
        <v>39</v>
      </c>
      <c r="Y648" t="s">
        <v>1067</v>
      </c>
      <c r="Z648" t="s">
        <v>35</v>
      </c>
    </row>
    <row r="649" spans="2:26" ht="60" customHeight="1" x14ac:dyDescent="0.25">
      <c r="B649" t="s">
        <v>1640</v>
      </c>
      <c r="C649" t="s">
        <v>1145</v>
      </c>
      <c r="D649" t="s">
        <v>1699</v>
      </c>
      <c r="E649" t="s">
        <v>26</v>
      </c>
      <c r="F649" t="s">
        <v>27</v>
      </c>
      <c r="G649" t="s">
        <v>28</v>
      </c>
      <c r="H649" t="s">
        <v>299</v>
      </c>
      <c r="I649" t="s">
        <v>219</v>
      </c>
      <c r="J649" t="s">
        <v>1642</v>
      </c>
      <c r="K649" t="s">
        <v>1064</v>
      </c>
      <c r="M649" t="s">
        <v>1065</v>
      </c>
      <c r="N649" t="s">
        <v>99</v>
      </c>
      <c r="O649">
        <v>1</v>
      </c>
      <c r="P649" t="s">
        <v>35</v>
      </c>
      <c r="Q649" t="s">
        <v>35</v>
      </c>
      <c r="R649" t="s">
        <v>36</v>
      </c>
      <c r="S649" t="s">
        <v>1066</v>
      </c>
      <c r="T649" t="s">
        <v>35</v>
      </c>
      <c r="U649" t="s">
        <v>35</v>
      </c>
      <c r="V649">
        <v>69.900000000000006</v>
      </c>
      <c r="W649">
        <f t="shared" si="10"/>
        <v>69.900000000000006</v>
      </c>
      <c r="X649" t="s">
        <v>39</v>
      </c>
      <c r="Y649" t="s">
        <v>1067</v>
      </c>
      <c r="Z649" t="s">
        <v>35</v>
      </c>
    </row>
    <row r="650" spans="2:26" ht="60" customHeight="1" x14ac:dyDescent="0.25">
      <c r="B650" t="s">
        <v>1640</v>
      </c>
      <c r="C650" t="s">
        <v>1145</v>
      </c>
      <c r="D650" t="s">
        <v>1700</v>
      </c>
      <c r="E650" t="s">
        <v>26</v>
      </c>
      <c r="F650" t="s">
        <v>27</v>
      </c>
      <c r="G650" t="s">
        <v>28</v>
      </c>
      <c r="H650" t="s">
        <v>299</v>
      </c>
      <c r="I650" t="s">
        <v>219</v>
      </c>
      <c r="J650" t="s">
        <v>1642</v>
      </c>
      <c r="K650" t="s">
        <v>1689</v>
      </c>
      <c r="M650" t="s">
        <v>35</v>
      </c>
      <c r="N650" t="s">
        <v>49</v>
      </c>
      <c r="O650">
        <v>2</v>
      </c>
      <c r="P650" t="s">
        <v>35</v>
      </c>
      <c r="Q650" t="s">
        <v>35</v>
      </c>
      <c r="R650" t="s">
        <v>36</v>
      </c>
      <c r="S650" t="s">
        <v>1677</v>
      </c>
      <c r="T650" t="s">
        <v>35</v>
      </c>
      <c r="U650" t="s">
        <v>35</v>
      </c>
      <c r="V650">
        <v>54.9</v>
      </c>
      <c r="W650">
        <f t="shared" si="10"/>
        <v>109.8</v>
      </c>
      <c r="X650" t="s">
        <v>39</v>
      </c>
      <c r="Y650" t="s">
        <v>35</v>
      </c>
      <c r="Z650" t="s">
        <v>35</v>
      </c>
    </row>
    <row r="651" spans="2:26" ht="60" customHeight="1" x14ac:dyDescent="0.25">
      <c r="B651" t="s">
        <v>1640</v>
      </c>
      <c r="C651" t="s">
        <v>1145</v>
      </c>
      <c r="D651" t="s">
        <v>1701</v>
      </c>
      <c r="E651" t="s">
        <v>26</v>
      </c>
      <c r="F651" t="s">
        <v>27</v>
      </c>
      <c r="G651" t="s">
        <v>28</v>
      </c>
      <c r="H651" t="s">
        <v>299</v>
      </c>
      <c r="I651" t="s">
        <v>219</v>
      </c>
      <c r="J651" t="s">
        <v>1642</v>
      </c>
      <c r="K651" t="s">
        <v>1069</v>
      </c>
      <c r="M651" t="s">
        <v>1070</v>
      </c>
      <c r="N651" t="s">
        <v>1680</v>
      </c>
      <c r="O651">
        <v>1</v>
      </c>
      <c r="P651" t="s">
        <v>35</v>
      </c>
      <c r="Q651" t="s">
        <v>35</v>
      </c>
      <c r="R651" t="s">
        <v>36</v>
      </c>
      <c r="S651" t="s">
        <v>1071</v>
      </c>
      <c r="T651" t="s">
        <v>101</v>
      </c>
      <c r="U651" t="s">
        <v>35</v>
      </c>
      <c r="V651">
        <v>59.9</v>
      </c>
      <c r="W651">
        <f t="shared" si="10"/>
        <v>59.9</v>
      </c>
      <c r="X651" t="s">
        <v>39</v>
      </c>
      <c r="Y651" t="s">
        <v>1072</v>
      </c>
      <c r="Z651" t="s">
        <v>63</v>
      </c>
    </row>
    <row r="652" spans="2:26" ht="60" customHeight="1" x14ac:dyDescent="0.25">
      <c r="B652" t="s">
        <v>1640</v>
      </c>
      <c r="C652" t="s">
        <v>1145</v>
      </c>
      <c r="D652" t="s">
        <v>1702</v>
      </c>
      <c r="E652" t="s">
        <v>26</v>
      </c>
      <c r="F652" t="s">
        <v>27</v>
      </c>
      <c r="G652" t="s">
        <v>28</v>
      </c>
      <c r="H652" t="s">
        <v>299</v>
      </c>
      <c r="I652" t="s">
        <v>219</v>
      </c>
      <c r="J652" t="s">
        <v>1642</v>
      </c>
      <c r="K652" t="s">
        <v>1064</v>
      </c>
      <c r="M652" t="s">
        <v>1065</v>
      </c>
      <c r="N652" t="s">
        <v>59</v>
      </c>
      <c r="O652">
        <v>1</v>
      </c>
      <c r="P652" t="s">
        <v>35</v>
      </c>
      <c r="Q652" t="s">
        <v>35</v>
      </c>
      <c r="R652" t="s">
        <v>36</v>
      </c>
      <c r="S652" t="s">
        <v>1066</v>
      </c>
      <c r="T652" t="s">
        <v>35</v>
      </c>
      <c r="U652" t="s">
        <v>35</v>
      </c>
      <c r="V652">
        <v>69.900000000000006</v>
      </c>
      <c r="W652">
        <f t="shared" si="10"/>
        <v>69.900000000000006</v>
      </c>
      <c r="X652" t="s">
        <v>39</v>
      </c>
      <c r="Y652" t="s">
        <v>1067</v>
      </c>
      <c r="Z652" t="s">
        <v>35</v>
      </c>
    </row>
    <row r="653" spans="2:26" ht="60" customHeight="1" x14ac:dyDescent="0.25">
      <c r="B653" t="s">
        <v>1640</v>
      </c>
      <c r="C653" t="s">
        <v>1145</v>
      </c>
      <c r="D653" t="s">
        <v>1703</v>
      </c>
      <c r="E653" t="s">
        <v>26</v>
      </c>
      <c r="F653" t="s">
        <v>27</v>
      </c>
      <c r="G653" t="s">
        <v>28</v>
      </c>
      <c r="H653" t="s">
        <v>299</v>
      </c>
      <c r="I653" t="s">
        <v>219</v>
      </c>
      <c r="J653" t="s">
        <v>1642</v>
      </c>
      <c r="K653" t="s">
        <v>1064</v>
      </c>
      <c r="M653" t="s">
        <v>1065</v>
      </c>
      <c r="N653" t="s">
        <v>59</v>
      </c>
      <c r="O653">
        <v>1</v>
      </c>
      <c r="P653" t="s">
        <v>35</v>
      </c>
      <c r="Q653" t="s">
        <v>35</v>
      </c>
      <c r="R653" t="s">
        <v>36</v>
      </c>
      <c r="S653" t="s">
        <v>1066</v>
      </c>
      <c r="T653" t="s">
        <v>35</v>
      </c>
      <c r="U653" t="s">
        <v>35</v>
      </c>
      <c r="V653">
        <v>69.900000000000006</v>
      </c>
      <c r="W653">
        <f t="shared" si="10"/>
        <v>69.900000000000006</v>
      </c>
      <c r="X653" t="s">
        <v>39</v>
      </c>
      <c r="Y653" t="s">
        <v>1067</v>
      </c>
      <c r="Z653" t="s">
        <v>35</v>
      </c>
    </row>
    <row r="654" spans="2:26" ht="60" customHeight="1" x14ac:dyDescent="0.25">
      <c r="B654" t="s">
        <v>1640</v>
      </c>
      <c r="C654" t="s">
        <v>1145</v>
      </c>
      <c r="D654" t="s">
        <v>1704</v>
      </c>
      <c r="E654" t="s">
        <v>26</v>
      </c>
      <c r="F654" t="s">
        <v>27</v>
      </c>
      <c r="G654" t="s">
        <v>28</v>
      </c>
      <c r="H654" t="s">
        <v>299</v>
      </c>
      <c r="I654" t="s">
        <v>219</v>
      </c>
      <c r="J654" t="s">
        <v>1642</v>
      </c>
      <c r="K654" t="s">
        <v>1705</v>
      </c>
      <c r="M654" t="s">
        <v>1065</v>
      </c>
      <c r="N654" t="s">
        <v>99</v>
      </c>
      <c r="O654">
        <v>3</v>
      </c>
      <c r="P654" t="s">
        <v>35</v>
      </c>
      <c r="Q654" t="s">
        <v>35</v>
      </c>
      <c r="R654" t="s">
        <v>36</v>
      </c>
      <c r="S654" t="s">
        <v>1706</v>
      </c>
      <c r="T654" t="s">
        <v>159</v>
      </c>
      <c r="U654" t="s">
        <v>35</v>
      </c>
      <c r="V654">
        <v>64.900000000000006</v>
      </c>
      <c r="W654">
        <f t="shared" si="10"/>
        <v>194.70000000000002</v>
      </c>
      <c r="X654" t="s">
        <v>39</v>
      </c>
      <c r="Y654" t="s">
        <v>35</v>
      </c>
      <c r="Z654" t="s">
        <v>35</v>
      </c>
    </row>
    <row r="655" spans="2:26" ht="60" customHeight="1" x14ac:dyDescent="0.25">
      <c r="B655" t="s">
        <v>1640</v>
      </c>
      <c r="C655" t="s">
        <v>1145</v>
      </c>
      <c r="D655" t="s">
        <v>1707</v>
      </c>
      <c r="E655" t="s">
        <v>26</v>
      </c>
      <c r="F655" t="s">
        <v>27</v>
      </c>
      <c r="G655" t="s">
        <v>28</v>
      </c>
      <c r="H655" t="s">
        <v>299</v>
      </c>
      <c r="I655" t="s">
        <v>219</v>
      </c>
      <c r="J655" t="s">
        <v>1642</v>
      </c>
      <c r="K655" t="s">
        <v>1689</v>
      </c>
      <c r="M655" t="s">
        <v>35</v>
      </c>
      <c r="N655" t="s">
        <v>59</v>
      </c>
      <c r="O655">
        <v>2</v>
      </c>
      <c r="P655" t="s">
        <v>35</v>
      </c>
      <c r="Q655" t="s">
        <v>35</v>
      </c>
      <c r="R655" t="s">
        <v>36</v>
      </c>
      <c r="S655" t="s">
        <v>1677</v>
      </c>
      <c r="T655" t="s">
        <v>35</v>
      </c>
      <c r="U655" t="s">
        <v>35</v>
      </c>
      <c r="V655">
        <v>54.9</v>
      </c>
      <c r="W655">
        <f t="shared" si="10"/>
        <v>109.8</v>
      </c>
      <c r="X655" t="s">
        <v>39</v>
      </c>
      <c r="Y655" t="s">
        <v>35</v>
      </c>
      <c r="Z655" t="s">
        <v>35</v>
      </c>
    </row>
    <row r="656" spans="2:26" ht="60" customHeight="1" x14ac:dyDescent="0.25">
      <c r="B656" t="s">
        <v>1640</v>
      </c>
      <c r="C656" t="s">
        <v>1145</v>
      </c>
      <c r="D656" t="s">
        <v>1708</v>
      </c>
      <c r="E656" t="s">
        <v>26</v>
      </c>
      <c r="F656" t="s">
        <v>27</v>
      </c>
      <c r="G656" t="s">
        <v>28</v>
      </c>
      <c r="H656" t="s">
        <v>299</v>
      </c>
      <c r="I656" t="s">
        <v>219</v>
      </c>
      <c r="J656" t="s">
        <v>1642</v>
      </c>
      <c r="K656" t="s">
        <v>1689</v>
      </c>
      <c r="M656" t="s">
        <v>35</v>
      </c>
      <c r="N656" t="s">
        <v>99</v>
      </c>
      <c r="O656">
        <v>1</v>
      </c>
      <c r="P656" t="s">
        <v>35</v>
      </c>
      <c r="Q656" t="s">
        <v>35</v>
      </c>
      <c r="R656" t="s">
        <v>36</v>
      </c>
      <c r="S656" t="s">
        <v>1677</v>
      </c>
      <c r="T656" t="s">
        <v>35</v>
      </c>
      <c r="U656" t="s">
        <v>35</v>
      </c>
      <c r="V656">
        <v>54.9</v>
      </c>
      <c r="W656">
        <f t="shared" si="10"/>
        <v>54.9</v>
      </c>
      <c r="X656" t="s">
        <v>39</v>
      </c>
      <c r="Y656" t="s">
        <v>35</v>
      </c>
      <c r="Z656" t="s">
        <v>35</v>
      </c>
    </row>
    <row r="657" spans="2:26" ht="60" customHeight="1" x14ac:dyDescent="0.25">
      <c r="B657" t="s">
        <v>1640</v>
      </c>
      <c r="C657" t="s">
        <v>1145</v>
      </c>
      <c r="D657" t="s">
        <v>1709</v>
      </c>
      <c r="E657" t="s">
        <v>26</v>
      </c>
      <c r="F657" t="s">
        <v>27</v>
      </c>
      <c r="G657" t="s">
        <v>28</v>
      </c>
      <c r="H657" t="s">
        <v>299</v>
      </c>
      <c r="I657" t="s">
        <v>219</v>
      </c>
      <c r="J657" t="s">
        <v>1642</v>
      </c>
      <c r="K657" t="s">
        <v>1689</v>
      </c>
      <c r="M657" t="s">
        <v>35</v>
      </c>
      <c r="N657" t="s">
        <v>34</v>
      </c>
      <c r="O657">
        <v>3</v>
      </c>
      <c r="P657" t="s">
        <v>35</v>
      </c>
      <c r="Q657" t="s">
        <v>35</v>
      </c>
      <c r="R657" t="s">
        <v>36</v>
      </c>
      <c r="S657" t="s">
        <v>1677</v>
      </c>
      <c r="T657" t="s">
        <v>35</v>
      </c>
      <c r="U657" t="s">
        <v>35</v>
      </c>
      <c r="V657">
        <v>54.9</v>
      </c>
      <c r="W657">
        <f t="shared" si="10"/>
        <v>164.7</v>
      </c>
      <c r="X657" t="s">
        <v>39</v>
      </c>
      <c r="Y657" t="s">
        <v>35</v>
      </c>
      <c r="Z657" t="s">
        <v>35</v>
      </c>
    </row>
    <row r="658" spans="2:26" ht="60" customHeight="1" x14ac:dyDescent="0.25">
      <c r="B658" t="s">
        <v>1640</v>
      </c>
      <c r="C658" t="s">
        <v>1145</v>
      </c>
      <c r="D658" t="s">
        <v>1710</v>
      </c>
      <c r="E658" t="s">
        <v>26</v>
      </c>
      <c r="F658" t="s">
        <v>27</v>
      </c>
      <c r="G658" t="s">
        <v>28</v>
      </c>
      <c r="H658" t="s">
        <v>299</v>
      </c>
      <c r="I658" t="s">
        <v>219</v>
      </c>
      <c r="J658" t="s">
        <v>1642</v>
      </c>
      <c r="K658" t="s">
        <v>1711</v>
      </c>
      <c r="M658" t="s">
        <v>1664</v>
      </c>
      <c r="N658" t="s">
        <v>99</v>
      </c>
      <c r="O658">
        <v>1</v>
      </c>
      <c r="P658" t="s">
        <v>35</v>
      </c>
      <c r="Q658" t="s">
        <v>35</v>
      </c>
      <c r="R658" t="s">
        <v>36</v>
      </c>
      <c r="S658" t="s">
        <v>1712</v>
      </c>
      <c r="T658" t="s">
        <v>35</v>
      </c>
      <c r="U658" t="s">
        <v>35</v>
      </c>
      <c r="V658">
        <v>44.9</v>
      </c>
      <c r="W658">
        <f t="shared" si="10"/>
        <v>44.9</v>
      </c>
      <c r="X658" t="s">
        <v>39</v>
      </c>
      <c r="Y658" t="s">
        <v>35</v>
      </c>
      <c r="Z658" t="s">
        <v>35</v>
      </c>
    </row>
    <row r="659" spans="2:26" ht="60" customHeight="1" x14ac:dyDescent="0.25">
      <c r="B659" t="s">
        <v>1640</v>
      </c>
      <c r="C659" t="s">
        <v>1145</v>
      </c>
      <c r="D659" t="s">
        <v>1713</v>
      </c>
      <c r="E659" t="s">
        <v>26</v>
      </c>
      <c r="F659" t="s">
        <v>27</v>
      </c>
      <c r="G659" t="s">
        <v>28</v>
      </c>
      <c r="H659" t="s">
        <v>299</v>
      </c>
      <c r="I659" t="s">
        <v>219</v>
      </c>
      <c r="J659" t="s">
        <v>1642</v>
      </c>
      <c r="K659" t="s">
        <v>1714</v>
      </c>
      <c r="M659" t="s">
        <v>1065</v>
      </c>
      <c r="N659" t="s">
        <v>34</v>
      </c>
      <c r="O659">
        <v>1</v>
      </c>
      <c r="P659" t="s">
        <v>35</v>
      </c>
      <c r="Q659" t="s">
        <v>35</v>
      </c>
      <c r="R659" t="s">
        <v>36</v>
      </c>
      <c r="S659" t="s">
        <v>1715</v>
      </c>
      <c r="T659" t="s">
        <v>159</v>
      </c>
      <c r="U659" t="s">
        <v>458</v>
      </c>
      <c r="V659">
        <v>74.900000000000006</v>
      </c>
      <c r="W659">
        <f t="shared" si="10"/>
        <v>74.900000000000006</v>
      </c>
      <c r="X659" t="s">
        <v>39</v>
      </c>
      <c r="Y659" t="s">
        <v>1716</v>
      </c>
      <c r="Z659" t="s">
        <v>35</v>
      </c>
    </row>
    <row r="660" spans="2:26" ht="60" customHeight="1" x14ac:dyDescent="0.25">
      <c r="B660" t="s">
        <v>1640</v>
      </c>
      <c r="C660" t="s">
        <v>1145</v>
      </c>
      <c r="D660" t="s">
        <v>1717</v>
      </c>
      <c r="E660" t="s">
        <v>26</v>
      </c>
      <c r="F660" t="s">
        <v>27</v>
      </c>
      <c r="G660" t="s">
        <v>28</v>
      </c>
      <c r="H660" t="s">
        <v>299</v>
      </c>
      <c r="I660" t="s">
        <v>219</v>
      </c>
      <c r="J660" t="s">
        <v>1642</v>
      </c>
      <c r="K660" t="s">
        <v>1718</v>
      </c>
      <c r="M660" t="s">
        <v>1065</v>
      </c>
      <c r="N660" t="s">
        <v>69</v>
      </c>
      <c r="O660">
        <v>1</v>
      </c>
      <c r="P660" t="s">
        <v>35</v>
      </c>
      <c r="Q660" t="s">
        <v>35</v>
      </c>
      <c r="R660" t="s">
        <v>36</v>
      </c>
      <c r="S660" t="s">
        <v>1719</v>
      </c>
      <c r="T660" t="s">
        <v>233</v>
      </c>
      <c r="U660" t="s">
        <v>35</v>
      </c>
      <c r="V660">
        <v>64.900000000000006</v>
      </c>
      <c r="W660">
        <f t="shared" si="10"/>
        <v>64.900000000000006</v>
      </c>
      <c r="X660" t="s">
        <v>39</v>
      </c>
      <c r="Y660" t="s">
        <v>1576</v>
      </c>
      <c r="Z660" t="s">
        <v>35</v>
      </c>
    </row>
    <row r="661" spans="2:26" ht="60" customHeight="1" x14ac:dyDescent="0.25">
      <c r="B661" t="s">
        <v>1640</v>
      </c>
      <c r="C661" t="s">
        <v>1145</v>
      </c>
      <c r="D661" t="s">
        <v>1720</v>
      </c>
      <c r="E661" t="s">
        <v>26</v>
      </c>
      <c r="F661" t="s">
        <v>27</v>
      </c>
      <c r="G661" t="s">
        <v>28</v>
      </c>
      <c r="H661" t="s">
        <v>299</v>
      </c>
      <c r="I661" t="s">
        <v>219</v>
      </c>
      <c r="J661" t="s">
        <v>1642</v>
      </c>
      <c r="K661" t="s">
        <v>1711</v>
      </c>
      <c r="M661" t="s">
        <v>1664</v>
      </c>
      <c r="N661" t="s">
        <v>59</v>
      </c>
      <c r="O661">
        <v>1</v>
      </c>
      <c r="P661" t="s">
        <v>35</v>
      </c>
      <c r="Q661" t="s">
        <v>35</v>
      </c>
      <c r="R661" t="s">
        <v>36</v>
      </c>
      <c r="S661" t="s">
        <v>1721</v>
      </c>
      <c r="T661" t="s">
        <v>35</v>
      </c>
      <c r="U661" t="s">
        <v>35</v>
      </c>
      <c r="V661">
        <v>44.9</v>
      </c>
      <c r="W661">
        <f t="shared" si="10"/>
        <v>44.9</v>
      </c>
      <c r="X661" t="s">
        <v>39</v>
      </c>
      <c r="Y661" t="s">
        <v>35</v>
      </c>
      <c r="Z661" t="s">
        <v>35</v>
      </c>
    </row>
    <row r="662" spans="2:26" ht="60" customHeight="1" x14ac:dyDescent="0.25">
      <c r="B662" t="s">
        <v>1640</v>
      </c>
      <c r="C662" t="s">
        <v>1145</v>
      </c>
      <c r="D662" t="s">
        <v>1722</v>
      </c>
      <c r="E662" t="s">
        <v>26</v>
      </c>
      <c r="F662" t="s">
        <v>27</v>
      </c>
      <c r="G662" t="s">
        <v>28</v>
      </c>
      <c r="H662" t="s">
        <v>299</v>
      </c>
      <c r="I662" t="s">
        <v>219</v>
      </c>
      <c r="J662" t="s">
        <v>1642</v>
      </c>
      <c r="K662" t="s">
        <v>1714</v>
      </c>
      <c r="M662" t="s">
        <v>1065</v>
      </c>
      <c r="N662" t="s">
        <v>99</v>
      </c>
      <c r="O662">
        <v>1</v>
      </c>
      <c r="P662" t="s">
        <v>35</v>
      </c>
      <c r="Q662" t="s">
        <v>35</v>
      </c>
      <c r="R662" t="s">
        <v>36</v>
      </c>
      <c r="S662" t="s">
        <v>1723</v>
      </c>
      <c r="T662" t="s">
        <v>159</v>
      </c>
      <c r="U662" t="s">
        <v>458</v>
      </c>
      <c r="V662">
        <v>74.900000000000006</v>
      </c>
      <c r="W662">
        <f t="shared" si="10"/>
        <v>74.900000000000006</v>
      </c>
      <c r="X662" t="s">
        <v>39</v>
      </c>
      <c r="Y662" t="s">
        <v>1716</v>
      </c>
      <c r="Z662" t="s">
        <v>35</v>
      </c>
    </row>
    <row r="663" spans="2:26" ht="60" customHeight="1" x14ac:dyDescent="0.25">
      <c r="B663" t="s">
        <v>1640</v>
      </c>
      <c r="C663" t="s">
        <v>1145</v>
      </c>
      <c r="D663" t="s">
        <v>1724</v>
      </c>
      <c r="E663" t="s">
        <v>26</v>
      </c>
      <c r="F663" t="s">
        <v>27</v>
      </c>
      <c r="G663" t="s">
        <v>28</v>
      </c>
      <c r="H663" t="s">
        <v>299</v>
      </c>
      <c r="I663" t="s">
        <v>219</v>
      </c>
      <c r="J663" t="s">
        <v>1642</v>
      </c>
      <c r="K663" t="s">
        <v>1725</v>
      </c>
      <c r="M663" t="s">
        <v>35</v>
      </c>
      <c r="N663" t="s">
        <v>99</v>
      </c>
      <c r="O663">
        <v>1</v>
      </c>
      <c r="P663" t="s">
        <v>35</v>
      </c>
      <c r="Q663" t="s">
        <v>35</v>
      </c>
      <c r="R663" t="s">
        <v>36</v>
      </c>
      <c r="S663" t="s">
        <v>1723</v>
      </c>
      <c r="T663" t="s">
        <v>35</v>
      </c>
      <c r="U663" t="s">
        <v>35</v>
      </c>
      <c r="V663">
        <v>64.900000000000006</v>
      </c>
      <c r="W663">
        <f t="shared" si="10"/>
        <v>64.900000000000006</v>
      </c>
      <c r="X663" t="s">
        <v>39</v>
      </c>
      <c r="Y663" t="s">
        <v>35</v>
      </c>
      <c r="Z663" t="s">
        <v>35</v>
      </c>
    </row>
    <row r="664" spans="2:26" ht="60" customHeight="1" x14ac:dyDescent="0.25">
      <c r="B664" t="s">
        <v>1726</v>
      </c>
      <c r="C664" t="s">
        <v>1075</v>
      </c>
      <c r="D664" t="s">
        <v>1727</v>
      </c>
      <c r="E664" t="s">
        <v>26</v>
      </c>
      <c r="F664" t="s">
        <v>27</v>
      </c>
      <c r="G664" t="s">
        <v>28</v>
      </c>
      <c r="H664" t="s">
        <v>299</v>
      </c>
      <c r="I664" t="s">
        <v>30</v>
      </c>
      <c r="J664" t="s">
        <v>1077</v>
      </c>
      <c r="K664" t="s">
        <v>1728</v>
      </c>
      <c r="M664" t="s">
        <v>35</v>
      </c>
      <c r="N664" t="s">
        <v>1729</v>
      </c>
      <c r="O664">
        <v>1</v>
      </c>
      <c r="P664" t="s">
        <v>35</v>
      </c>
      <c r="Q664" t="s">
        <v>35</v>
      </c>
      <c r="R664" t="s">
        <v>36</v>
      </c>
      <c r="S664" t="s">
        <v>1730</v>
      </c>
      <c r="T664" t="s">
        <v>35</v>
      </c>
      <c r="U664" t="s">
        <v>35</v>
      </c>
      <c r="V664">
        <v>109.9</v>
      </c>
      <c r="W664">
        <f t="shared" si="10"/>
        <v>109.9</v>
      </c>
      <c r="X664" t="s">
        <v>39</v>
      </c>
      <c r="Y664" t="s">
        <v>35</v>
      </c>
      <c r="Z664" t="s">
        <v>35</v>
      </c>
    </row>
    <row r="665" spans="2:26" ht="60" customHeight="1" x14ac:dyDescent="0.25">
      <c r="B665" t="s">
        <v>1726</v>
      </c>
      <c r="C665" t="s">
        <v>1075</v>
      </c>
      <c r="D665" t="s">
        <v>1731</v>
      </c>
      <c r="E665" t="s">
        <v>26</v>
      </c>
      <c r="F665" t="s">
        <v>27</v>
      </c>
      <c r="G665" t="s">
        <v>28</v>
      </c>
      <c r="H665" t="s">
        <v>299</v>
      </c>
      <c r="I665" t="s">
        <v>30</v>
      </c>
      <c r="J665" t="s">
        <v>1077</v>
      </c>
      <c r="K665" t="s">
        <v>1728</v>
      </c>
      <c r="M665" t="s">
        <v>35</v>
      </c>
      <c r="N665" t="s">
        <v>1128</v>
      </c>
      <c r="O665">
        <v>1</v>
      </c>
      <c r="P665" t="s">
        <v>35</v>
      </c>
      <c r="Q665" t="s">
        <v>35</v>
      </c>
      <c r="R665" t="s">
        <v>36</v>
      </c>
      <c r="S665" t="s">
        <v>1730</v>
      </c>
      <c r="T665" t="s">
        <v>35</v>
      </c>
      <c r="U665" t="s">
        <v>35</v>
      </c>
      <c r="V665">
        <v>109.9</v>
      </c>
      <c r="W665">
        <f t="shared" si="10"/>
        <v>109.9</v>
      </c>
      <c r="X665" t="s">
        <v>39</v>
      </c>
      <c r="Y665" t="s">
        <v>35</v>
      </c>
      <c r="Z665" t="s">
        <v>35</v>
      </c>
    </row>
    <row r="666" spans="2:26" ht="60" customHeight="1" x14ac:dyDescent="0.25">
      <c r="B666" t="s">
        <v>1726</v>
      </c>
      <c r="C666" t="s">
        <v>1075</v>
      </c>
      <c r="D666" t="s">
        <v>1127</v>
      </c>
      <c r="E666" t="s">
        <v>26</v>
      </c>
      <c r="F666" t="s">
        <v>27</v>
      </c>
      <c r="G666" t="s">
        <v>28</v>
      </c>
      <c r="H666" t="s">
        <v>299</v>
      </c>
      <c r="I666" t="s">
        <v>30</v>
      </c>
      <c r="J666" t="s">
        <v>1077</v>
      </c>
      <c r="K666" t="s">
        <v>1098</v>
      </c>
      <c r="M666" t="s">
        <v>35</v>
      </c>
      <c r="N666" t="s">
        <v>1128</v>
      </c>
      <c r="O666">
        <v>1</v>
      </c>
      <c r="P666" t="s">
        <v>35</v>
      </c>
      <c r="Q666" t="s">
        <v>35</v>
      </c>
      <c r="R666" t="s">
        <v>36</v>
      </c>
      <c r="S666" t="s">
        <v>1100</v>
      </c>
      <c r="T666" t="s">
        <v>35</v>
      </c>
      <c r="U666" t="s">
        <v>35</v>
      </c>
      <c r="V666">
        <v>109.9</v>
      </c>
      <c r="W666">
        <f t="shared" si="10"/>
        <v>109.9</v>
      </c>
      <c r="X666" t="s">
        <v>39</v>
      </c>
      <c r="Y666" t="s">
        <v>35</v>
      </c>
      <c r="Z666" t="s">
        <v>35</v>
      </c>
    </row>
    <row r="667" spans="2:26" ht="60" customHeight="1" x14ac:dyDescent="0.25">
      <c r="B667" t="s">
        <v>1726</v>
      </c>
      <c r="C667" t="s">
        <v>1075</v>
      </c>
      <c r="D667" t="s">
        <v>1111</v>
      </c>
      <c r="E667" t="s">
        <v>26</v>
      </c>
      <c r="F667" t="s">
        <v>27</v>
      </c>
      <c r="G667" t="s">
        <v>28</v>
      </c>
      <c r="H667" t="s">
        <v>299</v>
      </c>
      <c r="I667" t="s">
        <v>30</v>
      </c>
      <c r="J667" t="s">
        <v>1077</v>
      </c>
      <c r="K667" t="s">
        <v>1102</v>
      </c>
      <c r="M667" t="s">
        <v>35</v>
      </c>
      <c r="N667" t="s">
        <v>1112</v>
      </c>
      <c r="O667">
        <v>1</v>
      </c>
      <c r="P667" t="s">
        <v>35</v>
      </c>
      <c r="Q667" t="s">
        <v>35</v>
      </c>
      <c r="R667" t="s">
        <v>36</v>
      </c>
      <c r="S667" t="s">
        <v>1104</v>
      </c>
      <c r="T667" t="s">
        <v>35</v>
      </c>
      <c r="U667" t="s">
        <v>35</v>
      </c>
      <c r="V667">
        <v>109.9</v>
      </c>
      <c r="W667">
        <f t="shared" si="10"/>
        <v>109.9</v>
      </c>
      <c r="X667" t="s">
        <v>39</v>
      </c>
      <c r="Y667" t="s">
        <v>35</v>
      </c>
      <c r="Z667" t="s">
        <v>35</v>
      </c>
    </row>
    <row r="668" spans="2:26" ht="60" customHeight="1" x14ac:dyDescent="0.25">
      <c r="B668" t="s">
        <v>1726</v>
      </c>
      <c r="C668" t="s">
        <v>1075</v>
      </c>
      <c r="D668" t="s">
        <v>1076</v>
      </c>
      <c r="E668" t="s">
        <v>26</v>
      </c>
      <c r="F668" t="s">
        <v>27</v>
      </c>
      <c r="G668" t="s">
        <v>28</v>
      </c>
      <c r="H668" t="s">
        <v>299</v>
      </c>
      <c r="I668" t="s">
        <v>30</v>
      </c>
      <c r="J668" t="s">
        <v>1077</v>
      </c>
      <c r="K668" t="s">
        <v>1078</v>
      </c>
      <c r="M668" t="s">
        <v>1079</v>
      </c>
      <c r="N668" t="s">
        <v>1080</v>
      </c>
      <c r="O668">
        <v>1</v>
      </c>
      <c r="P668" t="s">
        <v>35</v>
      </c>
      <c r="Q668" t="s">
        <v>35</v>
      </c>
      <c r="R668" t="s">
        <v>36</v>
      </c>
      <c r="S668" t="s">
        <v>1081</v>
      </c>
      <c r="T668" t="s">
        <v>1082</v>
      </c>
      <c r="U668" t="s">
        <v>35</v>
      </c>
      <c r="V668">
        <v>149.9</v>
      </c>
      <c r="W668">
        <f t="shared" si="10"/>
        <v>149.9</v>
      </c>
      <c r="X668" t="s">
        <v>39</v>
      </c>
      <c r="Y668" t="s">
        <v>1083</v>
      </c>
      <c r="Z668" t="s">
        <v>161</v>
      </c>
    </row>
    <row r="669" spans="2:26" ht="60" customHeight="1" x14ac:dyDescent="0.25">
      <c r="B669" t="s">
        <v>1726</v>
      </c>
      <c r="C669" t="s">
        <v>1075</v>
      </c>
      <c r="D669" t="s">
        <v>1732</v>
      </c>
      <c r="E669" t="s">
        <v>26</v>
      </c>
      <c r="F669" t="s">
        <v>27</v>
      </c>
      <c r="G669" t="s">
        <v>28</v>
      </c>
      <c r="H669" t="s">
        <v>299</v>
      </c>
      <c r="I669" t="s">
        <v>30</v>
      </c>
      <c r="J669" t="s">
        <v>1077</v>
      </c>
      <c r="K669" t="s">
        <v>1138</v>
      </c>
      <c r="M669" t="s">
        <v>1131</v>
      </c>
      <c r="N669" t="s">
        <v>1733</v>
      </c>
      <c r="O669">
        <v>1</v>
      </c>
      <c r="P669" t="s">
        <v>35</v>
      </c>
      <c r="Q669" t="s">
        <v>35</v>
      </c>
      <c r="R669" t="s">
        <v>36</v>
      </c>
      <c r="S669" t="s">
        <v>1140</v>
      </c>
      <c r="T669" t="s">
        <v>1082</v>
      </c>
      <c r="U669" t="s">
        <v>35</v>
      </c>
      <c r="V669">
        <v>109.9</v>
      </c>
      <c r="W669">
        <f t="shared" si="10"/>
        <v>109.9</v>
      </c>
      <c r="X669" t="s">
        <v>39</v>
      </c>
      <c r="Y669" t="s">
        <v>610</v>
      </c>
      <c r="Z669" t="s">
        <v>35</v>
      </c>
    </row>
    <row r="670" spans="2:26" ht="60" customHeight="1" x14ac:dyDescent="0.25">
      <c r="B670" t="s">
        <v>1726</v>
      </c>
      <c r="C670" t="s">
        <v>1075</v>
      </c>
      <c r="D670" t="s">
        <v>1734</v>
      </c>
      <c r="E670" t="s">
        <v>26</v>
      </c>
      <c r="F670" t="s">
        <v>27</v>
      </c>
      <c r="G670" t="s">
        <v>28</v>
      </c>
      <c r="H670" t="s">
        <v>299</v>
      </c>
      <c r="I670" t="s">
        <v>30</v>
      </c>
      <c r="J670" t="s">
        <v>1077</v>
      </c>
      <c r="K670" t="s">
        <v>1735</v>
      </c>
      <c r="M670" t="s">
        <v>1250</v>
      </c>
      <c r="N670" t="s">
        <v>1736</v>
      </c>
      <c r="O670">
        <v>1</v>
      </c>
      <c r="P670" t="s">
        <v>35</v>
      </c>
      <c r="Q670" t="s">
        <v>35</v>
      </c>
      <c r="R670" t="s">
        <v>36</v>
      </c>
      <c r="S670" t="s">
        <v>1737</v>
      </c>
      <c r="T670" t="s">
        <v>1082</v>
      </c>
      <c r="U670" t="s">
        <v>35</v>
      </c>
      <c r="V670">
        <v>129.9</v>
      </c>
      <c r="W670">
        <f t="shared" si="10"/>
        <v>129.9</v>
      </c>
      <c r="X670" t="s">
        <v>39</v>
      </c>
      <c r="Y670" t="s">
        <v>1738</v>
      </c>
      <c r="Z670" t="s">
        <v>1621</v>
      </c>
    </row>
    <row r="671" spans="2:26" ht="60" customHeight="1" x14ac:dyDescent="0.25">
      <c r="B671" t="s">
        <v>1726</v>
      </c>
      <c r="C671" t="s">
        <v>1075</v>
      </c>
      <c r="D671" t="s">
        <v>1739</v>
      </c>
      <c r="E671" t="s">
        <v>26</v>
      </c>
      <c r="F671" t="s">
        <v>27</v>
      </c>
      <c r="G671" t="s">
        <v>28</v>
      </c>
      <c r="H671" t="s">
        <v>299</v>
      </c>
      <c r="I671" t="s">
        <v>30</v>
      </c>
      <c r="J671" t="s">
        <v>1077</v>
      </c>
      <c r="K671" t="s">
        <v>1740</v>
      </c>
      <c r="M671" t="s">
        <v>35</v>
      </c>
      <c r="N671" t="s">
        <v>1423</v>
      </c>
      <c r="O671">
        <v>1</v>
      </c>
      <c r="P671" t="s">
        <v>35</v>
      </c>
      <c r="Q671" t="s">
        <v>35</v>
      </c>
      <c r="R671" t="s">
        <v>36</v>
      </c>
      <c r="S671" t="s">
        <v>1424</v>
      </c>
      <c r="T671" t="s">
        <v>35</v>
      </c>
      <c r="U671" t="s">
        <v>35</v>
      </c>
      <c r="V671">
        <v>129.9</v>
      </c>
      <c r="W671">
        <f t="shared" si="10"/>
        <v>129.9</v>
      </c>
      <c r="X671" t="s">
        <v>39</v>
      </c>
      <c r="Y671" t="s">
        <v>35</v>
      </c>
      <c r="Z671" t="s">
        <v>35</v>
      </c>
    </row>
    <row r="672" spans="2:26" ht="60" customHeight="1" x14ac:dyDescent="0.25">
      <c r="B672" t="s">
        <v>1726</v>
      </c>
      <c r="C672" t="s">
        <v>1075</v>
      </c>
      <c r="D672" t="s">
        <v>1741</v>
      </c>
      <c r="E672" t="s">
        <v>26</v>
      </c>
      <c r="F672" t="s">
        <v>27</v>
      </c>
      <c r="G672" t="s">
        <v>28</v>
      </c>
      <c r="H672" t="s">
        <v>299</v>
      </c>
      <c r="I672" t="s">
        <v>30</v>
      </c>
      <c r="J672" t="s">
        <v>1077</v>
      </c>
      <c r="K672" t="s">
        <v>1138</v>
      </c>
      <c r="M672" t="s">
        <v>1131</v>
      </c>
      <c r="N672" t="s">
        <v>1742</v>
      </c>
      <c r="O672">
        <v>1</v>
      </c>
      <c r="P672" t="s">
        <v>35</v>
      </c>
      <c r="Q672" t="s">
        <v>35</v>
      </c>
      <c r="R672" t="s">
        <v>36</v>
      </c>
      <c r="S672" t="s">
        <v>1140</v>
      </c>
      <c r="T672" t="s">
        <v>1082</v>
      </c>
      <c r="U672" t="s">
        <v>35</v>
      </c>
      <c r="V672">
        <v>109.9</v>
      </c>
      <c r="W672">
        <f t="shared" si="10"/>
        <v>109.9</v>
      </c>
      <c r="X672" t="s">
        <v>39</v>
      </c>
      <c r="Y672" t="s">
        <v>610</v>
      </c>
      <c r="Z672" t="s">
        <v>35</v>
      </c>
    </row>
    <row r="673" spans="2:26" ht="60" customHeight="1" x14ac:dyDescent="0.25">
      <c r="B673" t="s">
        <v>1726</v>
      </c>
      <c r="C673" t="s">
        <v>1075</v>
      </c>
      <c r="D673" t="s">
        <v>1743</v>
      </c>
      <c r="E673" t="s">
        <v>26</v>
      </c>
      <c r="F673" t="s">
        <v>27</v>
      </c>
      <c r="G673" t="s">
        <v>28</v>
      </c>
      <c r="H673" t="s">
        <v>299</v>
      </c>
      <c r="I673" t="s">
        <v>30</v>
      </c>
      <c r="J673" t="s">
        <v>1077</v>
      </c>
      <c r="K673" t="s">
        <v>1744</v>
      </c>
      <c r="M673" t="s">
        <v>1115</v>
      </c>
      <c r="N673" t="s">
        <v>1745</v>
      </c>
      <c r="O673">
        <v>1</v>
      </c>
      <c r="P673" t="s">
        <v>35</v>
      </c>
      <c r="Q673" t="s">
        <v>35</v>
      </c>
      <c r="R673" t="s">
        <v>36</v>
      </c>
      <c r="S673" t="s">
        <v>1746</v>
      </c>
      <c r="T673" t="s">
        <v>1082</v>
      </c>
      <c r="U673" t="s">
        <v>35</v>
      </c>
      <c r="V673">
        <v>109.9</v>
      </c>
      <c r="W673">
        <f t="shared" si="10"/>
        <v>109.9</v>
      </c>
      <c r="X673" t="s">
        <v>39</v>
      </c>
      <c r="Y673" t="s">
        <v>1747</v>
      </c>
      <c r="Z673" t="s">
        <v>1748</v>
      </c>
    </row>
    <row r="674" spans="2:26" ht="60" customHeight="1" x14ac:dyDescent="0.25">
      <c r="B674" t="s">
        <v>1726</v>
      </c>
      <c r="C674" t="s">
        <v>1075</v>
      </c>
      <c r="D674" t="s">
        <v>1749</v>
      </c>
      <c r="E674" t="s">
        <v>26</v>
      </c>
      <c r="F674" t="s">
        <v>27</v>
      </c>
      <c r="G674" t="s">
        <v>28</v>
      </c>
      <c r="H674" t="s">
        <v>299</v>
      </c>
      <c r="I674" t="s">
        <v>30</v>
      </c>
      <c r="J674" t="s">
        <v>1077</v>
      </c>
      <c r="K674" t="s">
        <v>1078</v>
      </c>
      <c r="M674" t="s">
        <v>1079</v>
      </c>
      <c r="N674" t="s">
        <v>1750</v>
      </c>
      <c r="O674">
        <v>2</v>
      </c>
      <c r="P674" t="s">
        <v>35</v>
      </c>
      <c r="Q674" t="s">
        <v>35</v>
      </c>
      <c r="R674" t="s">
        <v>36</v>
      </c>
      <c r="S674" t="s">
        <v>1081</v>
      </c>
      <c r="T674" t="s">
        <v>1082</v>
      </c>
      <c r="U674" t="s">
        <v>35</v>
      </c>
      <c r="V674">
        <v>149.9</v>
      </c>
      <c r="W674">
        <f t="shared" si="10"/>
        <v>299.8</v>
      </c>
      <c r="X674" t="s">
        <v>39</v>
      </c>
      <c r="Y674" t="s">
        <v>1083</v>
      </c>
      <c r="Z674" t="s">
        <v>161</v>
      </c>
    </row>
    <row r="675" spans="2:26" ht="60" customHeight="1" x14ac:dyDescent="0.25">
      <c r="B675" t="s">
        <v>1726</v>
      </c>
      <c r="C675" t="s">
        <v>1075</v>
      </c>
      <c r="D675" t="s">
        <v>1751</v>
      </c>
      <c r="E675" t="s">
        <v>26</v>
      </c>
      <c r="F675" t="s">
        <v>27</v>
      </c>
      <c r="G675" t="s">
        <v>28</v>
      </c>
      <c r="H675" t="s">
        <v>299</v>
      </c>
      <c r="I675" t="s">
        <v>30</v>
      </c>
      <c r="J675" t="s">
        <v>1077</v>
      </c>
      <c r="K675" t="s">
        <v>1735</v>
      </c>
      <c r="M675" t="s">
        <v>1250</v>
      </c>
      <c r="N675" t="s">
        <v>1733</v>
      </c>
      <c r="O675">
        <v>1</v>
      </c>
      <c r="P675" t="s">
        <v>35</v>
      </c>
      <c r="Q675" t="s">
        <v>35</v>
      </c>
      <c r="R675" t="s">
        <v>36</v>
      </c>
      <c r="S675" t="s">
        <v>1737</v>
      </c>
      <c r="T675" t="s">
        <v>1082</v>
      </c>
      <c r="U675" t="s">
        <v>35</v>
      </c>
      <c r="V675">
        <v>129.9</v>
      </c>
      <c r="W675">
        <f t="shared" si="10"/>
        <v>129.9</v>
      </c>
      <c r="X675" t="s">
        <v>39</v>
      </c>
      <c r="Y675" t="s">
        <v>1738</v>
      </c>
      <c r="Z675" t="s">
        <v>1621</v>
      </c>
    </row>
    <row r="676" spans="2:26" ht="60" customHeight="1" x14ac:dyDescent="0.25">
      <c r="B676" t="s">
        <v>1726</v>
      </c>
      <c r="C676" t="s">
        <v>1075</v>
      </c>
      <c r="D676" t="s">
        <v>1752</v>
      </c>
      <c r="E676" t="s">
        <v>26</v>
      </c>
      <c r="F676" t="s">
        <v>27</v>
      </c>
      <c r="G676" t="s">
        <v>28</v>
      </c>
      <c r="H676" t="s">
        <v>299</v>
      </c>
      <c r="I676" t="s">
        <v>30</v>
      </c>
      <c r="J676" t="s">
        <v>1077</v>
      </c>
      <c r="K676" t="s">
        <v>1135</v>
      </c>
      <c r="M676" t="s">
        <v>1131</v>
      </c>
      <c r="N676" t="s">
        <v>1729</v>
      </c>
      <c r="O676">
        <v>1</v>
      </c>
      <c r="Q676" t="s">
        <v>35</v>
      </c>
      <c r="R676" t="s">
        <v>36</v>
      </c>
      <c r="S676" t="s">
        <v>613</v>
      </c>
      <c r="V676">
        <v>109.9</v>
      </c>
      <c r="W676">
        <f t="shared" si="10"/>
        <v>109.9</v>
      </c>
      <c r="X676" t="s">
        <v>39</v>
      </c>
    </row>
    <row r="677" spans="2:26" ht="60" customHeight="1" x14ac:dyDescent="0.25">
      <c r="B677" t="s">
        <v>1726</v>
      </c>
      <c r="C677" t="s">
        <v>1075</v>
      </c>
      <c r="D677" t="s">
        <v>1753</v>
      </c>
      <c r="E677" t="s">
        <v>26</v>
      </c>
      <c r="F677" t="s">
        <v>27</v>
      </c>
      <c r="G677" t="s">
        <v>28</v>
      </c>
      <c r="H677" t="s">
        <v>299</v>
      </c>
      <c r="I677" t="s">
        <v>30</v>
      </c>
      <c r="J677" t="s">
        <v>1077</v>
      </c>
      <c r="K677" t="s">
        <v>1754</v>
      </c>
      <c r="M677" t="s">
        <v>35</v>
      </c>
      <c r="N677" t="s">
        <v>1729</v>
      </c>
      <c r="O677">
        <v>1</v>
      </c>
      <c r="P677" t="s">
        <v>35</v>
      </c>
      <c r="Q677" t="s">
        <v>35</v>
      </c>
      <c r="R677" t="s">
        <v>36</v>
      </c>
      <c r="S677" t="s">
        <v>1755</v>
      </c>
      <c r="T677" t="s">
        <v>35</v>
      </c>
      <c r="U677" t="s">
        <v>35</v>
      </c>
      <c r="V677">
        <v>129.9</v>
      </c>
      <c r="W677">
        <f t="shared" si="10"/>
        <v>129.9</v>
      </c>
      <c r="X677" t="s">
        <v>39</v>
      </c>
      <c r="Y677" t="s">
        <v>35</v>
      </c>
      <c r="Z677" t="s">
        <v>35</v>
      </c>
    </row>
    <row r="678" spans="2:26" ht="60" customHeight="1" x14ac:dyDescent="0.25">
      <c r="B678" t="s">
        <v>1726</v>
      </c>
      <c r="C678" t="s">
        <v>1075</v>
      </c>
      <c r="D678" t="s">
        <v>1756</v>
      </c>
      <c r="E678" t="s">
        <v>26</v>
      </c>
      <c r="F678" t="s">
        <v>27</v>
      </c>
      <c r="G678" t="s">
        <v>28</v>
      </c>
      <c r="H678" t="s">
        <v>299</v>
      </c>
      <c r="I678" t="s">
        <v>30</v>
      </c>
      <c r="J678" t="s">
        <v>1077</v>
      </c>
      <c r="K678" t="s">
        <v>1754</v>
      </c>
      <c r="M678" t="s">
        <v>35</v>
      </c>
      <c r="N678" t="s">
        <v>1099</v>
      </c>
      <c r="O678">
        <v>1</v>
      </c>
      <c r="P678" t="s">
        <v>35</v>
      </c>
      <c r="Q678" t="s">
        <v>35</v>
      </c>
      <c r="R678" t="s">
        <v>36</v>
      </c>
      <c r="S678" t="s">
        <v>1755</v>
      </c>
      <c r="T678" t="s">
        <v>35</v>
      </c>
      <c r="U678" t="s">
        <v>35</v>
      </c>
      <c r="V678">
        <v>129.9</v>
      </c>
      <c r="W678">
        <f t="shared" si="10"/>
        <v>129.9</v>
      </c>
      <c r="X678" t="s">
        <v>39</v>
      </c>
      <c r="Y678" t="s">
        <v>35</v>
      </c>
      <c r="Z678" t="s">
        <v>35</v>
      </c>
    </row>
    <row r="679" spans="2:26" ht="60" customHeight="1" x14ac:dyDescent="0.25">
      <c r="B679" t="s">
        <v>1726</v>
      </c>
      <c r="C679" t="s">
        <v>1075</v>
      </c>
      <c r="D679" t="s">
        <v>1757</v>
      </c>
      <c r="E679" t="s">
        <v>26</v>
      </c>
      <c r="F679" t="s">
        <v>27</v>
      </c>
      <c r="G679" t="s">
        <v>28</v>
      </c>
      <c r="H679" t="s">
        <v>299</v>
      </c>
      <c r="I679" t="s">
        <v>30</v>
      </c>
      <c r="J679" t="s">
        <v>1077</v>
      </c>
      <c r="K679" t="s">
        <v>1735</v>
      </c>
      <c r="M679" t="s">
        <v>1250</v>
      </c>
      <c r="N679" t="s">
        <v>1742</v>
      </c>
      <c r="O679">
        <v>1</v>
      </c>
      <c r="P679" t="s">
        <v>35</v>
      </c>
      <c r="Q679" t="s">
        <v>35</v>
      </c>
      <c r="R679" t="s">
        <v>36</v>
      </c>
      <c r="S679" t="s">
        <v>1737</v>
      </c>
      <c r="T679" t="s">
        <v>1082</v>
      </c>
      <c r="U679" t="s">
        <v>35</v>
      </c>
      <c r="V679">
        <v>129.9</v>
      </c>
      <c r="W679">
        <f t="shared" si="10"/>
        <v>129.9</v>
      </c>
      <c r="X679" t="s">
        <v>39</v>
      </c>
      <c r="Y679" t="s">
        <v>1738</v>
      </c>
      <c r="Z679" t="s">
        <v>1621</v>
      </c>
    </row>
    <row r="680" spans="2:26" ht="60" customHeight="1" x14ac:dyDescent="0.25">
      <c r="B680" t="s">
        <v>1726</v>
      </c>
      <c r="C680" t="s">
        <v>1075</v>
      </c>
      <c r="D680" t="s">
        <v>1084</v>
      </c>
      <c r="E680" t="s">
        <v>26</v>
      </c>
      <c r="F680" t="s">
        <v>27</v>
      </c>
      <c r="G680" t="s">
        <v>28</v>
      </c>
      <c r="H680" t="s">
        <v>299</v>
      </c>
      <c r="I680" t="s">
        <v>30</v>
      </c>
      <c r="J680" t="s">
        <v>1077</v>
      </c>
      <c r="K680" t="s">
        <v>1078</v>
      </c>
      <c r="M680" t="s">
        <v>1079</v>
      </c>
      <c r="N680" t="s">
        <v>1085</v>
      </c>
      <c r="O680">
        <v>2</v>
      </c>
      <c r="P680" t="s">
        <v>35</v>
      </c>
      <c r="Q680" t="s">
        <v>35</v>
      </c>
      <c r="R680" t="s">
        <v>36</v>
      </c>
      <c r="S680" t="s">
        <v>1081</v>
      </c>
      <c r="T680" t="s">
        <v>1082</v>
      </c>
      <c r="U680" t="s">
        <v>35</v>
      </c>
      <c r="V680">
        <v>149.9</v>
      </c>
      <c r="W680">
        <f t="shared" si="10"/>
        <v>299.8</v>
      </c>
      <c r="X680" t="s">
        <v>39</v>
      </c>
      <c r="Y680" t="s">
        <v>1083</v>
      </c>
      <c r="Z680" t="s">
        <v>161</v>
      </c>
    </row>
    <row r="681" spans="2:26" ht="60" customHeight="1" x14ac:dyDescent="0.25">
      <c r="B681" t="s">
        <v>1726</v>
      </c>
      <c r="C681" t="s">
        <v>1075</v>
      </c>
      <c r="D681" t="s">
        <v>1758</v>
      </c>
      <c r="E681" t="s">
        <v>26</v>
      </c>
      <c r="F681" t="s">
        <v>27</v>
      </c>
      <c r="G681" t="s">
        <v>28</v>
      </c>
      <c r="H681" t="s">
        <v>299</v>
      </c>
      <c r="I681" t="s">
        <v>30</v>
      </c>
      <c r="J681" t="s">
        <v>1077</v>
      </c>
      <c r="K681" t="s">
        <v>1740</v>
      </c>
      <c r="M681" t="s">
        <v>35</v>
      </c>
      <c r="N681" t="s">
        <v>1759</v>
      </c>
      <c r="O681">
        <v>1</v>
      </c>
      <c r="P681" t="s">
        <v>35</v>
      </c>
      <c r="Q681" t="s">
        <v>35</v>
      </c>
      <c r="R681" t="s">
        <v>36</v>
      </c>
      <c r="S681" t="s">
        <v>1424</v>
      </c>
      <c r="T681" t="s">
        <v>35</v>
      </c>
      <c r="U681" t="s">
        <v>35</v>
      </c>
      <c r="V681">
        <v>129.9</v>
      </c>
      <c r="W681">
        <f t="shared" si="10"/>
        <v>129.9</v>
      </c>
      <c r="X681" t="s">
        <v>39</v>
      </c>
      <c r="Y681" t="s">
        <v>35</v>
      </c>
      <c r="Z681" t="s">
        <v>35</v>
      </c>
    </row>
    <row r="682" spans="2:26" ht="60" customHeight="1" x14ac:dyDescent="0.25">
      <c r="B682" t="s">
        <v>1726</v>
      </c>
      <c r="C682" t="s">
        <v>1075</v>
      </c>
      <c r="D682" t="s">
        <v>1760</v>
      </c>
      <c r="E682" t="s">
        <v>26</v>
      </c>
      <c r="F682" t="s">
        <v>27</v>
      </c>
      <c r="G682" t="s">
        <v>28</v>
      </c>
      <c r="H682" t="s">
        <v>299</v>
      </c>
      <c r="I682" t="s">
        <v>30</v>
      </c>
      <c r="J682" t="s">
        <v>1077</v>
      </c>
      <c r="K682" t="s">
        <v>1102</v>
      </c>
      <c r="M682" t="s">
        <v>35</v>
      </c>
      <c r="N682" t="s">
        <v>1099</v>
      </c>
      <c r="O682">
        <v>1</v>
      </c>
      <c r="P682" t="s">
        <v>35</v>
      </c>
      <c r="Q682" t="s">
        <v>35</v>
      </c>
      <c r="R682" t="s">
        <v>36</v>
      </c>
      <c r="S682" t="s">
        <v>1104</v>
      </c>
      <c r="T682" t="s">
        <v>35</v>
      </c>
      <c r="U682" t="s">
        <v>35</v>
      </c>
      <c r="V682">
        <v>109.9</v>
      </c>
      <c r="W682">
        <f t="shared" si="10"/>
        <v>109.9</v>
      </c>
      <c r="X682" t="s">
        <v>39</v>
      </c>
      <c r="Y682" t="s">
        <v>35</v>
      </c>
      <c r="Z682" t="s">
        <v>35</v>
      </c>
    </row>
    <row r="683" spans="2:26" ht="60" customHeight="1" x14ac:dyDescent="0.25">
      <c r="B683" t="s">
        <v>1726</v>
      </c>
      <c r="C683" t="s">
        <v>1075</v>
      </c>
      <c r="D683" t="s">
        <v>1761</v>
      </c>
      <c r="E683" t="s">
        <v>26</v>
      </c>
      <c r="F683" t="s">
        <v>27</v>
      </c>
      <c r="G683" t="s">
        <v>28</v>
      </c>
      <c r="H683" t="s">
        <v>299</v>
      </c>
      <c r="I683" t="s">
        <v>30</v>
      </c>
      <c r="J683" t="s">
        <v>1077</v>
      </c>
      <c r="K683" t="s">
        <v>1098</v>
      </c>
      <c r="M683" t="s">
        <v>35</v>
      </c>
      <c r="N683" t="s">
        <v>1119</v>
      </c>
      <c r="O683">
        <v>1</v>
      </c>
      <c r="P683" t="s">
        <v>35</v>
      </c>
      <c r="Q683" t="s">
        <v>35</v>
      </c>
      <c r="R683" t="s">
        <v>36</v>
      </c>
      <c r="S683" t="s">
        <v>1100</v>
      </c>
      <c r="T683" t="s">
        <v>35</v>
      </c>
      <c r="U683" t="s">
        <v>35</v>
      </c>
      <c r="V683">
        <v>109.9</v>
      </c>
      <c r="W683">
        <f t="shared" si="10"/>
        <v>109.9</v>
      </c>
      <c r="X683" t="s">
        <v>39</v>
      </c>
      <c r="Y683" t="s">
        <v>35</v>
      </c>
      <c r="Z683" t="s">
        <v>35</v>
      </c>
    </row>
    <row r="684" spans="2:26" ht="60" customHeight="1" x14ac:dyDescent="0.25">
      <c r="B684" t="s">
        <v>1726</v>
      </c>
      <c r="C684" t="s">
        <v>1075</v>
      </c>
      <c r="D684" t="s">
        <v>1762</v>
      </c>
      <c r="E684" t="s">
        <v>26</v>
      </c>
      <c r="F684" t="s">
        <v>27</v>
      </c>
      <c r="G684" t="s">
        <v>28</v>
      </c>
      <c r="H684" t="s">
        <v>299</v>
      </c>
      <c r="I684" t="s">
        <v>30</v>
      </c>
      <c r="J684" t="s">
        <v>1077</v>
      </c>
      <c r="K684" t="s">
        <v>1078</v>
      </c>
      <c r="M684" t="s">
        <v>1079</v>
      </c>
      <c r="N684" t="s">
        <v>1763</v>
      </c>
      <c r="O684">
        <v>1</v>
      </c>
      <c r="P684" t="s">
        <v>35</v>
      </c>
      <c r="Q684" t="s">
        <v>35</v>
      </c>
      <c r="R684" t="s">
        <v>36</v>
      </c>
      <c r="S684" t="s">
        <v>1081</v>
      </c>
      <c r="T684" t="s">
        <v>1082</v>
      </c>
      <c r="U684" t="s">
        <v>35</v>
      </c>
      <c r="V684">
        <v>149.9</v>
      </c>
      <c r="W684">
        <f t="shared" si="10"/>
        <v>149.9</v>
      </c>
      <c r="X684" t="s">
        <v>39</v>
      </c>
      <c r="Y684" t="s">
        <v>1083</v>
      </c>
      <c r="Z684" t="s">
        <v>161</v>
      </c>
    </row>
    <row r="685" spans="2:26" ht="60" customHeight="1" x14ac:dyDescent="0.25">
      <c r="B685" t="s">
        <v>1726</v>
      </c>
      <c r="C685" t="s">
        <v>1075</v>
      </c>
      <c r="D685" t="s">
        <v>1764</v>
      </c>
      <c r="E685" t="s">
        <v>26</v>
      </c>
      <c r="F685" t="s">
        <v>27</v>
      </c>
      <c r="G685" t="s">
        <v>28</v>
      </c>
      <c r="H685" t="s">
        <v>299</v>
      </c>
      <c r="I685" t="s">
        <v>30</v>
      </c>
      <c r="J685" t="s">
        <v>1077</v>
      </c>
      <c r="K685" t="s">
        <v>1765</v>
      </c>
      <c r="M685" t="s">
        <v>1250</v>
      </c>
      <c r="N685" t="s">
        <v>1080</v>
      </c>
      <c r="O685">
        <v>1</v>
      </c>
      <c r="P685" t="s">
        <v>35</v>
      </c>
      <c r="Q685" t="s">
        <v>35</v>
      </c>
      <c r="R685" t="s">
        <v>36</v>
      </c>
      <c r="S685" t="s">
        <v>1766</v>
      </c>
      <c r="T685" t="s">
        <v>1082</v>
      </c>
      <c r="U685" t="s">
        <v>35</v>
      </c>
      <c r="V685">
        <v>109.9</v>
      </c>
      <c r="W685">
        <f t="shared" si="10"/>
        <v>109.9</v>
      </c>
      <c r="X685" t="s">
        <v>39</v>
      </c>
      <c r="Y685" t="s">
        <v>610</v>
      </c>
      <c r="Z685" t="s">
        <v>35</v>
      </c>
    </row>
    <row r="686" spans="2:26" ht="60" customHeight="1" x14ac:dyDescent="0.25">
      <c r="B686" t="s">
        <v>1726</v>
      </c>
      <c r="C686" t="s">
        <v>1075</v>
      </c>
      <c r="D686" t="s">
        <v>1767</v>
      </c>
      <c r="E686" t="s">
        <v>26</v>
      </c>
      <c r="F686" t="s">
        <v>27</v>
      </c>
      <c r="G686" t="s">
        <v>28</v>
      </c>
      <c r="H686" t="s">
        <v>299</v>
      </c>
      <c r="I686" t="s">
        <v>30</v>
      </c>
      <c r="J686" t="s">
        <v>1077</v>
      </c>
      <c r="K686" t="s">
        <v>1102</v>
      </c>
      <c r="M686" t="s">
        <v>35</v>
      </c>
      <c r="N686" t="s">
        <v>1729</v>
      </c>
      <c r="O686">
        <v>1</v>
      </c>
      <c r="P686" t="s">
        <v>35</v>
      </c>
      <c r="Q686" t="s">
        <v>35</v>
      </c>
      <c r="R686" t="s">
        <v>36</v>
      </c>
      <c r="S686" t="s">
        <v>1104</v>
      </c>
      <c r="T686" t="s">
        <v>35</v>
      </c>
      <c r="U686" t="s">
        <v>35</v>
      </c>
      <c r="V686">
        <v>109.9</v>
      </c>
      <c r="W686">
        <f t="shared" si="10"/>
        <v>109.9</v>
      </c>
      <c r="X686" t="s">
        <v>39</v>
      </c>
      <c r="Y686" t="s">
        <v>35</v>
      </c>
      <c r="Z686" t="s">
        <v>35</v>
      </c>
    </row>
    <row r="687" spans="2:26" ht="60" customHeight="1" x14ac:dyDescent="0.25">
      <c r="B687" t="s">
        <v>1726</v>
      </c>
      <c r="C687" t="s">
        <v>1075</v>
      </c>
      <c r="D687" t="s">
        <v>1768</v>
      </c>
      <c r="E687" t="s">
        <v>26</v>
      </c>
      <c r="F687" t="s">
        <v>27</v>
      </c>
      <c r="G687" t="s">
        <v>28</v>
      </c>
      <c r="H687" t="s">
        <v>299</v>
      </c>
      <c r="I687" t="s">
        <v>30</v>
      </c>
      <c r="J687" t="s">
        <v>1077</v>
      </c>
      <c r="K687" t="s">
        <v>1102</v>
      </c>
      <c r="M687" t="s">
        <v>35</v>
      </c>
      <c r="N687" t="s">
        <v>1142</v>
      </c>
      <c r="O687">
        <v>1</v>
      </c>
      <c r="P687" t="s">
        <v>35</v>
      </c>
      <c r="Q687" t="s">
        <v>35</v>
      </c>
      <c r="R687" t="s">
        <v>36</v>
      </c>
      <c r="S687" t="s">
        <v>1104</v>
      </c>
      <c r="T687" t="s">
        <v>35</v>
      </c>
      <c r="U687" t="s">
        <v>35</v>
      </c>
      <c r="V687">
        <v>109.9</v>
      </c>
      <c r="W687">
        <f t="shared" si="10"/>
        <v>109.9</v>
      </c>
      <c r="X687" t="s">
        <v>39</v>
      </c>
      <c r="Y687" t="s">
        <v>35</v>
      </c>
      <c r="Z687" t="s">
        <v>35</v>
      </c>
    </row>
    <row r="688" spans="2:26" ht="60" customHeight="1" x14ac:dyDescent="0.25">
      <c r="B688" t="s">
        <v>1769</v>
      </c>
      <c r="C688" t="s">
        <v>1075</v>
      </c>
      <c r="D688" t="s">
        <v>1770</v>
      </c>
      <c r="E688" t="s">
        <v>26</v>
      </c>
      <c r="F688" t="s">
        <v>27</v>
      </c>
      <c r="G688" t="s">
        <v>28</v>
      </c>
      <c r="H688" t="s">
        <v>299</v>
      </c>
      <c r="I688" t="s">
        <v>30</v>
      </c>
      <c r="J688" t="s">
        <v>571</v>
      </c>
      <c r="K688" t="s">
        <v>1771</v>
      </c>
      <c r="M688" t="s">
        <v>1772</v>
      </c>
      <c r="N688" t="s">
        <v>49</v>
      </c>
      <c r="O688">
        <v>1</v>
      </c>
      <c r="P688" t="s">
        <v>35</v>
      </c>
      <c r="Q688" t="s">
        <v>35</v>
      </c>
      <c r="R688" t="s">
        <v>36</v>
      </c>
      <c r="S688" t="s">
        <v>1773</v>
      </c>
      <c r="T688" t="s">
        <v>61</v>
      </c>
      <c r="U688" t="s">
        <v>35</v>
      </c>
      <c r="V688">
        <v>59.9</v>
      </c>
      <c r="W688">
        <f t="shared" si="10"/>
        <v>59.9</v>
      </c>
      <c r="X688" t="s">
        <v>39</v>
      </c>
      <c r="Y688" t="s">
        <v>35</v>
      </c>
      <c r="Z688" t="s">
        <v>35</v>
      </c>
    </row>
    <row r="689" spans="2:26" ht="60" customHeight="1" x14ac:dyDescent="0.25">
      <c r="B689" t="s">
        <v>1769</v>
      </c>
      <c r="C689" t="s">
        <v>1075</v>
      </c>
      <c r="D689" t="s">
        <v>1774</v>
      </c>
      <c r="E689" t="s">
        <v>26</v>
      </c>
      <c r="F689" t="s">
        <v>27</v>
      </c>
      <c r="G689" t="s">
        <v>28</v>
      </c>
      <c r="H689" t="s">
        <v>299</v>
      </c>
      <c r="I689" t="s">
        <v>30</v>
      </c>
      <c r="J689" t="s">
        <v>571</v>
      </c>
      <c r="K689" t="s">
        <v>1775</v>
      </c>
      <c r="M689" t="s">
        <v>615</v>
      </c>
      <c r="N689" t="s">
        <v>69</v>
      </c>
      <c r="O689">
        <v>1</v>
      </c>
      <c r="P689" t="s">
        <v>35</v>
      </c>
      <c r="Q689" t="s">
        <v>35</v>
      </c>
      <c r="R689" t="s">
        <v>36</v>
      </c>
      <c r="S689" t="s">
        <v>1776</v>
      </c>
      <c r="T689" t="s">
        <v>233</v>
      </c>
      <c r="U689" t="s">
        <v>576</v>
      </c>
      <c r="V689">
        <v>44.9</v>
      </c>
      <c r="W689">
        <f t="shared" si="10"/>
        <v>44.9</v>
      </c>
      <c r="X689" t="s">
        <v>39</v>
      </c>
      <c r="Y689" t="s">
        <v>1548</v>
      </c>
      <c r="Z689" t="s">
        <v>35</v>
      </c>
    </row>
    <row r="690" spans="2:26" ht="60" customHeight="1" x14ac:dyDescent="0.25">
      <c r="B690" t="s">
        <v>1769</v>
      </c>
      <c r="C690" t="s">
        <v>1075</v>
      </c>
      <c r="D690" t="s">
        <v>1777</v>
      </c>
      <c r="E690" t="s">
        <v>26</v>
      </c>
      <c r="F690" t="s">
        <v>27</v>
      </c>
      <c r="G690" t="s">
        <v>28</v>
      </c>
      <c r="H690" t="s">
        <v>299</v>
      </c>
      <c r="I690" t="s">
        <v>30</v>
      </c>
      <c r="J690" t="s">
        <v>571</v>
      </c>
      <c r="K690" t="s">
        <v>1778</v>
      </c>
      <c r="M690" t="s">
        <v>147</v>
      </c>
      <c r="N690" t="s">
        <v>99</v>
      </c>
      <c r="O690">
        <v>1</v>
      </c>
      <c r="P690" t="s">
        <v>35</v>
      </c>
      <c r="Q690" t="s">
        <v>35</v>
      </c>
      <c r="R690" t="s">
        <v>36</v>
      </c>
      <c r="S690" t="s">
        <v>1779</v>
      </c>
      <c r="T690" t="s">
        <v>159</v>
      </c>
      <c r="U690" t="s">
        <v>35</v>
      </c>
      <c r="V690">
        <v>89.9</v>
      </c>
      <c r="W690">
        <f t="shared" si="10"/>
        <v>89.9</v>
      </c>
      <c r="X690" t="s">
        <v>39</v>
      </c>
      <c r="Y690" t="s">
        <v>1780</v>
      </c>
      <c r="Z690" t="s">
        <v>35</v>
      </c>
    </row>
    <row r="691" spans="2:26" ht="60" customHeight="1" x14ac:dyDescent="0.25">
      <c r="B691" t="s">
        <v>1781</v>
      </c>
      <c r="C691" t="s">
        <v>1145</v>
      </c>
      <c r="D691" t="s">
        <v>1782</v>
      </c>
      <c r="E691" t="s">
        <v>26</v>
      </c>
      <c r="F691" t="s">
        <v>27</v>
      </c>
      <c r="G691" t="s">
        <v>28</v>
      </c>
      <c r="H691" t="s">
        <v>299</v>
      </c>
      <c r="I691" t="s">
        <v>219</v>
      </c>
      <c r="J691" t="s">
        <v>1783</v>
      </c>
      <c r="K691" t="s">
        <v>1784</v>
      </c>
      <c r="M691" t="s">
        <v>1785</v>
      </c>
      <c r="N691" t="s">
        <v>49</v>
      </c>
      <c r="O691">
        <v>2</v>
      </c>
      <c r="P691" t="s">
        <v>35</v>
      </c>
      <c r="Q691" t="s">
        <v>35</v>
      </c>
      <c r="R691" t="s">
        <v>36</v>
      </c>
      <c r="S691" t="s">
        <v>1786</v>
      </c>
      <c r="T691" t="s">
        <v>133</v>
      </c>
      <c r="U691" t="s">
        <v>35</v>
      </c>
      <c r="V691">
        <v>100</v>
      </c>
      <c r="W691">
        <f t="shared" si="10"/>
        <v>200</v>
      </c>
      <c r="X691" t="s">
        <v>39</v>
      </c>
      <c r="Y691" t="s">
        <v>1787</v>
      </c>
      <c r="Z691" t="s">
        <v>35</v>
      </c>
    </row>
    <row r="692" spans="2:26" ht="60" customHeight="1" x14ac:dyDescent="0.25">
      <c r="B692" t="s">
        <v>1781</v>
      </c>
      <c r="C692" t="s">
        <v>1145</v>
      </c>
      <c r="D692" t="s">
        <v>1788</v>
      </c>
      <c r="E692" t="s">
        <v>26</v>
      </c>
      <c r="F692" t="s">
        <v>27</v>
      </c>
      <c r="G692" t="s">
        <v>28</v>
      </c>
      <c r="H692" t="s">
        <v>299</v>
      </c>
      <c r="I692" t="s">
        <v>219</v>
      </c>
      <c r="J692" t="s">
        <v>1783</v>
      </c>
      <c r="K692" t="s">
        <v>1789</v>
      </c>
      <c r="M692" t="s">
        <v>1079</v>
      </c>
      <c r="N692" t="s">
        <v>34</v>
      </c>
      <c r="O692">
        <v>2</v>
      </c>
      <c r="P692" t="s">
        <v>35</v>
      </c>
      <c r="Q692" t="s">
        <v>35</v>
      </c>
      <c r="R692" t="s">
        <v>36</v>
      </c>
      <c r="S692" t="s">
        <v>1790</v>
      </c>
      <c r="T692" t="s">
        <v>592</v>
      </c>
      <c r="U692" t="s">
        <v>35</v>
      </c>
      <c r="V692">
        <v>109.9</v>
      </c>
      <c r="W692">
        <f t="shared" si="10"/>
        <v>219.8</v>
      </c>
      <c r="X692" t="s">
        <v>39</v>
      </c>
      <c r="Y692" t="s">
        <v>1604</v>
      </c>
      <c r="Z692" t="s">
        <v>1605</v>
      </c>
    </row>
    <row r="693" spans="2:26" ht="60" customHeight="1" x14ac:dyDescent="0.25">
      <c r="B693" t="s">
        <v>1781</v>
      </c>
      <c r="C693" t="s">
        <v>1145</v>
      </c>
      <c r="D693" t="s">
        <v>1791</v>
      </c>
      <c r="E693" t="s">
        <v>26</v>
      </c>
      <c r="F693" t="s">
        <v>27</v>
      </c>
      <c r="G693" t="s">
        <v>28</v>
      </c>
      <c r="H693" t="s">
        <v>299</v>
      </c>
      <c r="I693" t="s">
        <v>219</v>
      </c>
      <c r="J693" t="s">
        <v>1783</v>
      </c>
      <c r="K693" t="s">
        <v>1792</v>
      </c>
      <c r="M693" t="s">
        <v>147</v>
      </c>
      <c r="N693" t="s">
        <v>99</v>
      </c>
      <c r="O693">
        <v>1</v>
      </c>
      <c r="P693" t="s">
        <v>35</v>
      </c>
      <c r="Q693" t="s">
        <v>35</v>
      </c>
      <c r="R693" t="s">
        <v>36</v>
      </c>
      <c r="S693" t="s">
        <v>1793</v>
      </c>
      <c r="T693" t="s">
        <v>133</v>
      </c>
      <c r="U693" t="s">
        <v>35</v>
      </c>
      <c r="V693">
        <v>99.9</v>
      </c>
      <c r="W693">
        <f t="shared" si="10"/>
        <v>99.9</v>
      </c>
      <c r="X693" t="s">
        <v>39</v>
      </c>
      <c r="Y693" t="s">
        <v>1559</v>
      </c>
      <c r="Z693" t="s">
        <v>35</v>
      </c>
    </row>
    <row r="694" spans="2:26" ht="60" customHeight="1" x14ac:dyDescent="0.25">
      <c r="B694" t="s">
        <v>1781</v>
      </c>
      <c r="C694" t="s">
        <v>1145</v>
      </c>
      <c r="D694" t="s">
        <v>1794</v>
      </c>
      <c r="E694" t="s">
        <v>26</v>
      </c>
      <c r="F694" t="s">
        <v>27</v>
      </c>
      <c r="G694" t="s">
        <v>28</v>
      </c>
      <c r="H694" t="s">
        <v>299</v>
      </c>
      <c r="I694" t="s">
        <v>219</v>
      </c>
      <c r="J694" t="s">
        <v>1783</v>
      </c>
      <c r="K694" t="s">
        <v>1789</v>
      </c>
      <c r="M694" t="s">
        <v>1079</v>
      </c>
      <c r="N694" t="s">
        <v>59</v>
      </c>
      <c r="O694">
        <v>1</v>
      </c>
      <c r="P694" t="s">
        <v>35</v>
      </c>
      <c r="Q694" t="s">
        <v>35</v>
      </c>
      <c r="R694" t="s">
        <v>36</v>
      </c>
      <c r="S694" t="s">
        <v>1790</v>
      </c>
      <c r="T694" t="s">
        <v>592</v>
      </c>
      <c r="U694" t="s">
        <v>35</v>
      </c>
      <c r="V694">
        <v>109.9</v>
      </c>
      <c r="W694">
        <f t="shared" si="10"/>
        <v>109.9</v>
      </c>
      <c r="X694" t="s">
        <v>39</v>
      </c>
      <c r="Y694" t="s">
        <v>1604</v>
      </c>
      <c r="Z694" t="s">
        <v>1605</v>
      </c>
    </row>
    <row r="695" spans="2:26" ht="60" customHeight="1" x14ac:dyDescent="0.25">
      <c r="B695" t="s">
        <v>1781</v>
      </c>
      <c r="C695" t="s">
        <v>1145</v>
      </c>
      <c r="D695" t="s">
        <v>1795</v>
      </c>
      <c r="E695" t="s">
        <v>26</v>
      </c>
      <c r="F695" t="s">
        <v>27</v>
      </c>
      <c r="G695" t="s">
        <v>28</v>
      </c>
      <c r="H695" t="s">
        <v>299</v>
      </c>
      <c r="I695" t="s">
        <v>219</v>
      </c>
      <c r="J695" t="s">
        <v>1783</v>
      </c>
      <c r="K695" t="s">
        <v>1796</v>
      </c>
      <c r="M695" t="s">
        <v>1686</v>
      </c>
      <c r="N695" t="s">
        <v>99</v>
      </c>
      <c r="O695">
        <v>1</v>
      </c>
      <c r="P695" t="s">
        <v>35</v>
      </c>
      <c r="Q695" t="s">
        <v>35</v>
      </c>
      <c r="R695" t="s">
        <v>36</v>
      </c>
      <c r="S695" t="s">
        <v>1797</v>
      </c>
      <c r="T695" t="s">
        <v>165</v>
      </c>
      <c r="U695" t="s">
        <v>35</v>
      </c>
      <c r="V695">
        <v>54.9</v>
      </c>
      <c r="W695">
        <f t="shared" si="10"/>
        <v>54.9</v>
      </c>
      <c r="X695" t="s">
        <v>39</v>
      </c>
      <c r="Y695" t="s">
        <v>1798</v>
      </c>
      <c r="Z695" t="s">
        <v>35</v>
      </c>
    </row>
    <row r="696" spans="2:26" ht="60" customHeight="1" x14ac:dyDescent="0.25">
      <c r="B696" t="s">
        <v>1781</v>
      </c>
      <c r="C696" t="s">
        <v>1145</v>
      </c>
      <c r="D696" t="s">
        <v>1799</v>
      </c>
      <c r="E696" t="s">
        <v>26</v>
      </c>
      <c r="F696" t="s">
        <v>27</v>
      </c>
      <c r="G696" t="s">
        <v>28</v>
      </c>
      <c r="H696" t="s">
        <v>299</v>
      </c>
      <c r="I696" t="s">
        <v>219</v>
      </c>
      <c r="J696" t="s">
        <v>1783</v>
      </c>
      <c r="K696" t="s">
        <v>1796</v>
      </c>
      <c r="M696" t="s">
        <v>1686</v>
      </c>
      <c r="N696" t="s">
        <v>59</v>
      </c>
      <c r="O696">
        <v>1</v>
      </c>
      <c r="P696" t="s">
        <v>35</v>
      </c>
      <c r="Q696" t="s">
        <v>35</v>
      </c>
      <c r="R696" t="s">
        <v>36</v>
      </c>
      <c r="S696" t="s">
        <v>1797</v>
      </c>
      <c r="T696" t="s">
        <v>165</v>
      </c>
      <c r="U696" t="s">
        <v>35</v>
      </c>
      <c r="V696">
        <v>54.9</v>
      </c>
      <c r="W696">
        <f t="shared" si="10"/>
        <v>54.9</v>
      </c>
      <c r="X696" t="s">
        <v>39</v>
      </c>
      <c r="Y696" t="s">
        <v>1798</v>
      </c>
      <c r="Z696" t="s">
        <v>35</v>
      </c>
    </row>
    <row r="697" spans="2:26" ht="60" customHeight="1" x14ac:dyDescent="0.25">
      <c r="B697" t="s">
        <v>1781</v>
      </c>
      <c r="C697" t="s">
        <v>1145</v>
      </c>
      <c r="D697" t="s">
        <v>1800</v>
      </c>
      <c r="E697" t="s">
        <v>26</v>
      </c>
      <c r="F697" t="s">
        <v>27</v>
      </c>
      <c r="G697" t="s">
        <v>28</v>
      </c>
      <c r="H697" t="s">
        <v>299</v>
      </c>
      <c r="I697" t="s">
        <v>219</v>
      </c>
      <c r="J697" t="s">
        <v>1783</v>
      </c>
      <c r="K697" t="s">
        <v>1801</v>
      </c>
      <c r="M697" t="s">
        <v>615</v>
      </c>
      <c r="N697" t="s">
        <v>49</v>
      </c>
      <c r="O697">
        <v>1</v>
      </c>
      <c r="P697" t="s">
        <v>35</v>
      </c>
      <c r="Q697" t="s">
        <v>35</v>
      </c>
      <c r="R697" t="s">
        <v>36</v>
      </c>
      <c r="S697" t="s">
        <v>1802</v>
      </c>
      <c r="T697" t="s">
        <v>592</v>
      </c>
      <c r="U697" t="s">
        <v>35</v>
      </c>
      <c r="V697">
        <v>69.900000000000006</v>
      </c>
      <c r="W697">
        <f t="shared" si="10"/>
        <v>69.900000000000006</v>
      </c>
      <c r="X697" t="s">
        <v>39</v>
      </c>
      <c r="Y697" t="s">
        <v>1595</v>
      </c>
      <c r="Z697" t="s">
        <v>35</v>
      </c>
    </row>
    <row r="698" spans="2:26" ht="60" customHeight="1" x14ac:dyDescent="0.25">
      <c r="B698" t="s">
        <v>1781</v>
      </c>
      <c r="C698" t="s">
        <v>1145</v>
      </c>
      <c r="D698" t="s">
        <v>1803</v>
      </c>
      <c r="E698" t="s">
        <v>26</v>
      </c>
      <c r="F698" t="s">
        <v>27</v>
      </c>
      <c r="G698" t="s">
        <v>28</v>
      </c>
      <c r="H698" t="s">
        <v>299</v>
      </c>
      <c r="I698" t="s">
        <v>219</v>
      </c>
      <c r="J698" t="s">
        <v>1783</v>
      </c>
      <c r="K698" t="s">
        <v>1804</v>
      </c>
      <c r="M698" t="s">
        <v>1805</v>
      </c>
      <c r="N698" t="s">
        <v>34</v>
      </c>
      <c r="O698">
        <v>1</v>
      </c>
      <c r="P698" t="s">
        <v>35</v>
      </c>
      <c r="Q698" t="s">
        <v>35</v>
      </c>
      <c r="R698" t="s">
        <v>36</v>
      </c>
      <c r="S698" t="s">
        <v>1806</v>
      </c>
      <c r="T698" t="s">
        <v>35</v>
      </c>
      <c r="U698" t="s">
        <v>35</v>
      </c>
      <c r="V698">
        <v>89.9</v>
      </c>
      <c r="W698">
        <f t="shared" si="10"/>
        <v>89.9</v>
      </c>
      <c r="X698" t="s">
        <v>39</v>
      </c>
      <c r="Y698" t="s">
        <v>1807</v>
      </c>
      <c r="Z698" t="s">
        <v>35</v>
      </c>
    </row>
    <row r="699" spans="2:26" ht="60" customHeight="1" x14ac:dyDescent="0.25">
      <c r="B699" t="s">
        <v>1781</v>
      </c>
      <c r="C699" t="s">
        <v>1145</v>
      </c>
      <c r="D699" t="s">
        <v>1808</v>
      </c>
      <c r="E699" t="s">
        <v>26</v>
      </c>
      <c r="F699" t="s">
        <v>27</v>
      </c>
      <c r="G699" t="s">
        <v>28</v>
      </c>
      <c r="H699" t="s">
        <v>299</v>
      </c>
      <c r="I699" t="s">
        <v>219</v>
      </c>
      <c r="J699" t="s">
        <v>1783</v>
      </c>
      <c r="K699" t="s">
        <v>1801</v>
      </c>
      <c r="M699" t="s">
        <v>615</v>
      </c>
      <c r="N699" t="s">
        <v>59</v>
      </c>
      <c r="O699">
        <v>2</v>
      </c>
      <c r="P699" t="s">
        <v>35</v>
      </c>
      <c r="Q699" t="s">
        <v>35</v>
      </c>
      <c r="R699" t="s">
        <v>36</v>
      </c>
      <c r="S699" t="s">
        <v>1802</v>
      </c>
      <c r="T699" t="s">
        <v>592</v>
      </c>
      <c r="U699" t="s">
        <v>35</v>
      </c>
      <c r="V699">
        <v>69.900000000000006</v>
      </c>
      <c r="W699">
        <f t="shared" si="10"/>
        <v>139.80000000000001</v>
      </c>
      <c r="X699" t="s">
        <v>39</v>
      </c>
      <c r="Y699" t="s">
        <v>1595</v>
      </c>
      <c r="Z699" t="s">
        <v>35</v>
      </c>
    </row>
    <row r="700" spans="2:26" ht="60" customHeight="1" x14ac:dyDescent="0.25">
      <c r="B700" t="s">
        <v>1781</v>
      </c>
      <c r="C700" t="s">
        <v>1145</v>
      </c>
      <c r="D700" t="s">
        <v>1809</v>
      </c>
      <c r="E700" t="s">
        <v>26</v>
      </c>
      <c r="F700" t="s">
        <v>27</v>
      </c>
      <c r="G700" t="s">
        <v>28</v>
      </c>
      <c r="H700" t="s">
        <v>299</v>
      </c>
      <c r="I700" t="s">
        <v>219</v>
      </c>
      <c r="J700" t="s">
        <v>1783</v>
      </c>
      <c r="K700" t="s">
        <v>1810</v>
      </c>
      <c r="M700" t="s">
        <v>147</v>
      </c>
      <c r="N700" t="s">
        <v>34</v>
      </c>
      <c r="O700">
        <v>1</v>
      </c>
      <c r="P700" t="s">
        <v>35</v>
      </c>
      <c r="Q700" t="s">
        <v>35</v>
      </c>
      <c r="R700" t="s">
        <v>36</v>
      </c>
      <c r="S700" t="s">
        <v>1811</v>
      </c>
      <c r="T700" t="s">
        <v>159</v>
      </c>
      <c r="U700" t="s">
        <v>35</v>
      </c>
      <c r="V700">
        <v>109.9</v>
      </c>
      <c r="W700">
        <f t="shared" si="10"/>
        <v>109.9</v>
      </c>
      <c r="X700" t="s">
        <v>39</v>
      </c>
      <c r="Y700" t="s">
        <v>1812</v>
      </c>
      <c r="Z700" t="s">
        <v>35</v>
      </c>
    </row>
    <row r="701" spans="2:26" ht="60" customHeight="1" x14ac:dyDescent="0.25">
      <c r="B701" t="s">
        <v>1781</v>
      </c>
      <c r="C701" t="s">
        <v>1145</v>
      </c>
      <c r="D701" t="s">
        <v>1813</v>
      </c>
      <c r="E701" t="s">
        <v>26</v>
      </c>
      <c r="F701" t="s">
        <v>27</v>
      </c>
      <c r="G701" t="s">
        <v>28</v>
      </c>
      <c r="H701" t="s">
        <v>299</v>
      </c>
      <c r="I701" t="s">
        <v>219</v>
      </c>
      <c r="J701" t="s">
        <v>1783</v>
      </c>
      <c r="K701" t="s">
        <v>1810</v>
      </c>
      <c r="M701" t="s">
        <v>147</v>
      </c>
      <c r="N701" t="s">
        <v>1680</v>
      </c>
      <c r="O701">
        <v>1</v>
      </c>
      <c r="P701" t="s">
        <v>35</v>
      </c>
      <c r="Q701" t="s">
        <v>35</v>
      </c>
      <c r="R701" t="s">
        <v>36</v>
      </c>
      <c r="S701" t="s">
        <v>1811</v>
      </c>
      <c r="T701" t="s">
        <v>159</v>
      </c>
      <c r="U701" t="s">
        <v>35</v>
      </c>
      <c r="V701">
        <v>109.9</v>
      </c>
      <c r="W701">
        <f t="shared" si="10"/>
        <v>109.9</v>
      </c>
      <c r="X701" t="s">
        <v>39</v>
      </c>
      <c r="Y701" t="s">
        <v>1812</v>
      </c>
      <c r="Z701" t="s">
        <v>35</v>
      </c>
    </row>
    <row r="702" spans="2:26" ht="60" customHeight="1" x14ac:dyDescent="0.25">
      <c r="B702" t="s">
        <v>1781</v>
      </c>
      <c r="C702" t="s">
        <v>1145</v>
      </c>
      <c r="D702" t="s">
        <v>1814</v>
      </c>
      <c r="E702" t="s">
        <v>26</v>
      </c>
      <c r="F702" t="s">
        <v>27</v>
      </c>
      <c r="G702" t="s">
        <v>28</v>
      </c>
      <c r="H702" t="s">
        <v>299</v>
      </c>
      <c r="I702" t="s">
        <v>219</v>
      </c>
      <c r="J702" t="s">
        <v>1783</v>
      </c>
      <c r="K702" t="s">
        <v>1815</v>
      </c>
      <c r="M702" t="s">
        <v>1816</v>
      </c>
      <c r="N702" t="s">
        <v>99</v>
      </c>
      <c r="O702">
        <v>1</v>
      </c>
      <c r="P702" t="s">
        <v>35</v>
      </c>
      <c r="Q702" t="s">
        <v>35</v>
      </c>
      <c r="R702" t="s">
        <v>36</v>
      </c>
      <c r="S702" t="s">
        <v>1817</v>
      </c>
      <c r="T702" t="s">
        <v>159</v>
      </c>
      <c r="U702" t="s">
        <v>35</v>
      </c>
      <c r="V702">
        <v>79.900000000000006</v>
      </c>
      <c r="W702">
        <f t="shared" si="10"/>
        <v>79.900000000000006</v>
      </c>
      <c r="X702" t="s">
        <v>39</v>
      </c>
      <c r="Y702" t="s">
        <v>1818</v>
      </c>
      <c r="Z702" t="s">
        <v>35</v>
      </c>
    </row>
    <row r="703" spans="2:26" ht="60" customHeight="1" x14ac:dyDescent="0.25">
      <c r="B703" t="s">
        <v>1781</v>
      </c>
      <c r="C703" t="s">
        <v>1145</v>
      </c>
      <c r="D703" t="s">
        <v>1819</v>
      </c>
      <c r="E703" t="s">
        <v>26</v>
      </c>
      <c r="F703" t="s">
        <v>27</v>
      </c>
      <c r="G703" t="s">
        <v>28</v>
      </c>
      <c r="H703" t="s">
        <v>299</v>
      </c>
      <c r="I703" t="s">
        <v>219</v>
      </c>
      <c r="J703" t="s">
        <v>1783</v>
      </c>
      <c r="K703" t="s">
        <v>1820</v>
      </c>
      <c r="M703" t="s">
        <v>615</v>
      </c>
      <c r="N703" t="s">
        <v>59</v>
      </c>
      <c r="O703">
        <v>1</v>
      </c>
      <c r="P703" t="s">
        <v>35</v>
      </c>
      <c r="Q703" t="s">
        <v>35</v>
      </c>
      <c r="R703" t="s">
        <v>36</v>
      </c>
      <c r="S703" t="s">
        <v>1821</v>
      </c>
      <c r="T703" t="s">
        <v>233</v>
      </c>
      <c r="U703" t="s">
        <v>35</v>
      </c>
      <c r="V703">
        <v>44.9</v>
      </c>
      <c r="W703">
        <f t="shared" si="10"/>
        <v>44.9</v>
      </c>
      <c r="X703" t="s">
        <v>39</v>
      </c>
      <c r="Y703" t="s">
        <v>1822</v>
      </c>
      <c r="Z703" t="s">
        <v>1823</v>
      </c>
    </row>
    <row r="704" spans="2:26" ht="60" customHeight="1" x14ac:dyDescent="0.25">
      <c r="B704" t="s">
        <v>1781</v>
      </c>
      <c r="C704" t="s">
        <v>1145</v>
      </c>
      <c r="D704" t="s">
        <v>1824</v>
      </c>
      <c r="E704" t="s">
        <v>26</v>
      </c>
      <c r="F704" t="s">
        <v>27</v>
      </c>
      <c r="G704" t="s">
        <v>28</v>
      </c>
      <c r="H704" t="s">
        <v>299</v>
      </c>
      <c r="I704" t="s">
        <v>219</v>
      </c>
      <c r="J704" t="s">
        <v>1783</v>
      </c>
      <c r="K704" t="s">
        <v>1784</v>
      </c>
      <c r="M704" t="s">
        <v>1785</v>
      </c>
      <c r="N704" t="s">
        <v>59</v>
      </c>
      <c r="O704">
        <v>1</v>
      </c>
      <c r="P704" t="s">
        <v>35</v>
      </c>
      <c r="Q704" t="s">
        <v>35</v>
      </c>
      <c r="R704" t="s">
        <v>36</v>
      </c>
      <c r="S704" t="s">
        <v>1786</v>
      </c>
      <c r="T704" t="s">
        <v>133</v>
      </c>
      <c r="U704" t="s">
        <v>35</v>
      </c>
      <c r="V704">
        <v>100</v>
      </c>
      <c r="W704">
        <f t="shared" si="10"/>
        <v>100</v>
      </c>
      <c r="X704" t="s">
        <v>39</v>
      </c>
      <c r="Y704" t="s">
        <v>1787</v>
      </c>
      <c r="Z704" t="s">
        <v>35</v>
      </c>
    </row>
    <row r="705" spans="2:26" ht="60" customHeight="1" x14ac:dyDescent="0.25">
      <c r="B705" t="s">
        <v>1781</v>
      </c>
      <c r="C705" t="s">
        <v>1145</v>
      </c>
      <c r="D705" t="s">
        <v>1825</v>
      </c>
      <c r="E705" t="s">
        <v>26</v>
      </c>
      <c r="F705" t="s">
        <v>27</v>
      </c>
      <c r="G705" t="s">
        <v>28</v>
      </c>
      <c r="H705" t="s">
        <v>299</v>
      </c>
      <c r="I705" t="s">
        <v>219</v>
      </c>
      <c r="J705" t="s">
        <v>1783</v>
      </c>
      <c r="K705" t="s">
        <v>1784</v>
      </c>
      <c r="M705" t="s">
        <v>1785</v>
      </c>
      <c r="N705" t="s">
        <v>99</v>
      </c>
      <c r="O705">
        <v>1</v>
      </c>
      <c r="P705" t="s">
        <v>35</v>
      </c>
      <c r="Q705" t="s">
        <v>35</v>
      </c>
      <c r="R705" t="s">
        <v>36</v>
      </c>
      <c r="S705" t="s">
        <v>1786</v>
      </c>
      <c r="T705" t="s">
        <v>133</v>
      </c>
      <c r="U705" t="s">
        <v>35</v>
      </c>
      <c r="V705">
        <v>100</v>
      </c>
      <c r="W705">
        <f t="shared" si="10"/>
        <v>100</v>
      </c>
      <c r="X705" t="s">
        <v>39</v>
      </c>
      <c r="Y705" t="s">
        <v>1787</v>
      </c>
      <c r="Z705" t="s">
        <v>35</v>
      </c>
    </row>
    <row r="706" spans="2:26" ht="60" customHeight="1" x14ac:dyDescent="0.25">
      <c r="B706" t="s">
        <v>1781</v>
      </c>
      <c r="C706" t="s">
        <v>1145</v>
      </c>
      <c r="D706" t="s">
        <v>1826</v>
      </c>
      <c r="E706" t="s">
        <v>26</v>
      </c>
      <c r="F706" t="s">
        <v>27</v>
      </c>
      <c r="G706" t="s">
        <v>28</v>
      </c>
      <c r="H706" t="s">
        <v>299</v>
      </c>
      <c r="I706" t="s">
        <v>219</v>
      </c>
      <c r="J706" t="s">
        <v>1783</v>
      </c>
      <c r="K706" t="s">
        <v>1827</v>
      </c>
      <c r="M706" t="s">
        <v>147</v>
      </c>
      <c r="N706" t="s">
        <v>49</v>
      </c>
      <c r="O706">
        <v>1</v>
      </c>
      <c r="P706" t="s">
        <v>35</v>
      </c>
      <c r="Q706" t="s">
        <v>35</v>
      </c>
      <c r="R706" t="s">
        <v>36</v>
      </c>
      <c r="S706" t="s">
        <v>1828</v>
      </c>
      <c r="T706" t="s">
        <v>165</v>
      </c>
      <c r="U706" t="s">
        <v>35</v>
      </c>
      <c r="V706">
        <v>89.9</v>
      </c>
      <c r="W706">
        <f t="shared" si="10"/>
        <v>89.9</v>
      </c>
      <c r="X706" t="s">
        <v>39</v>
      </c>
      <c r="Y706" t="s">
        <v>1829</v>
      </c>
      <c r="Z706" t="s">
        <v>35</v>
      </c>
    </row>
    <row r="707" spans="2:26" ht="60" customHeight="1" x14ac:dyDescent="0.25">
      <c r="B707" t="s">
        <v>1781</v>
      </c>
      <c r="C707" t="s">
        <v>1145</v>
      </c>
      <c r="D707" t="s">
        <v>1830</v>
      </c>
      <c r="E707" t="s">
        <v>26</v>
      </c>
      <c r="F707" t="s">
        <v>27</v>
      </c>
      <c r="G707" t="s">
        <v>28</v>
      </c>
      <c r="H707" t="s">
        <v>299</v>
      </c>
      <c r="I707" t="s">
        <v>219</v>
      </c>
      <c r="J707" t="s">
        <v>1783</v>
      </c>
      <c r="K707" t="s">
        <v>1827</v>
      </c>
      <c r="M707" t="s">
        <v>147</v>
      </c>
      <c r="N707" t="s">
        <v>59</v>
      </c>
      <c r="O707">
        <v>1</v>
      </c>
      <c r="P707" t="s">
        <v>35</v>
      </c>
      <c r="Q707" t="s">
        <v>35</v>
      </c>
      <c r="R707" t="s">
        <v>36</v>
      </c>
      <c r="S707" t="s">
        <v>1828</v>
      </c>
      <c r="T707" t="s">
        <v>165</v>
      </c>
      <c r="U707" t="s">
        <v>35</v>
      </c>
      <c r="V707">
        <v>89.9</v>
      </c>
      <c r="W707">
        <f t="shared" ref="W707:W770" si="11">V707*O707</f>
        <v>89.9</v>
      </c>
      <c r="X707" t="s">
        <v>39</v>
      </c>
      <c r="Y707" t="s">
        <v>1829</v>
      </c>
      <c r="Z707" t="s">
        <v>35</v>
      </c>
    </row>
    <row r="708" spans="2:26" ht="60" customHeight="1" x14ac:dyDescent="0.25">
      <c r="B708" t="s">
        <v>1781</v>
      </c>
      <c r="C708" t="s">
        <v>1145</v>
      </c>
      <c r="D708" t="s">
        <v>1831</v>
      </c>
      <c r="E708" t="s">
        <v>26</v>
      </c>
      <c r="F708" t="s">
        <v>27</v>
      </c>
      <c r="G708" t="s">
        <v>28</v>
      </c>
      <c r="H708" t="s">
        <v>299</v>
      </c>
      <c r="I708" t="s">
        <v>219</v>
      </c>
      <c r="J708" t="s">
        <v>1783</v>
      </c>
      <c r="K708" t="s">
        <v>1832</v>
      </c>
      <c r="M708" t="s">
        <v>1833</v>
      </c>
      <c r="N708" t="s">
        <v>99</v>
      </c>
      <c r="O708">
        <v>1</v>
      </c>
      <c r="P708" t="s">
        <v>35</v>
      </c>
      <c r="Q708" t="s">
        <v>35</v>
      </c>
      <c r="R708" t="s">
        <v>36</v>
      </c>
      <c r="S708" t="s">
        <v>1834</v>
      </c>
      <c r="T708" t="s">
        <v>165</v>
      </c>
      <c r="U708" t="s">
        <v>35</v>
      </c>
      <c r="V708">
        <v>79.900000000000006</v>
      </c>
      <c r="W708">
        <f t="shared" si="11"/>
        <v>79.900000000000006</v>
      </c>
      <c r="X708" t="s">
        <v>39</v>
      </c>
      <c r="Y708" t="s">
        <v>1835</v>
      </c>
      <c r="Z708" t="s">
        <v>35</v>
      </c>
    </row>
    <row r="709" spans="2:26" ht="60" customHeight="1" x14ac:dyDescent="0.25">
      <c r="B709" t="s">
        <v>1781</v>
      </c>
      <c r="C709" t="s">
        <v>1145</v>
      </c>
      <c r="D709" t="s">
        <v>1836</v>
      </c>
      <c r="E709" t="s">
        <v>26</v>
      </c>
      <c r="F709" t="s">
        <v>27</v>
      </c>
      <c r="G709" t="s">
        <v>28</v>
      </c>
      <c r="H709" t="s">
        <v>299</v>
      </c>
      <c r="I709" t="s">
        <v>219</v>
      </c>
      <c r="J709" t="s">
        <v>1783</v>
      </c>
      <c r="K709" t="s">
        <v>1837</v>
      </c>
      <c r="M709" t="s">
        <v>615</v>
      </c>
      <c r="N709" t="s">
        <v>49</v>
      </c>
      <c r="O709">
        <v>3</v>
      </c>
      <c r="P709" t="s">
        <v>35</v>
      </c>
      <c r="Q709" t="s">
        <v>35</v>
      </c>
      <c r="R709" t="s">
        <v>36</v>
      </c>
      <c r="S709" t="s">
        <v>1838</v>
      </c>
      <c r="T709" t="s">
        <v>603</v>
      </c>
      <c r="U709" t="s">
        <v>35</v>
      </c>
      <c r="V709">
        <v>79.900000000000006</v>
      </c>
      <c r="W709">
        <f t="shared" si="11"/>
        <v>239.70000000000002</v>
      </c>
      <c r="X709" t="s">
        <v>39</v>
      </c>
      <c r="Y709" t="s">
        <v>1839</v>
      </c>
      <c r="Z709" t="s">
        <v>35</v>
      </c>
    </row>
    <row r="710" spans="2:26" ht="60" customHeight="1" x14ac:dyDescent="0.25">
      <c r="B710" t="s">
        <v>1781</v>
      </c>
      <c r="C710" t="s">
        <v>1145</v>
      </c>
      <c r="D710" t="s">
        <v>1840</v>
      </c>
      <c r="E710" t="s">
        <v>26</v>
      </c>
      <c r="F710" t="s">
        <v>27</v>
      </c>
      <c r="G710" t="s">
        <v>28</v>
      </c>
      <c r="H710" t="s">
        <v>299</v>
      </c>
      <c r="I710" t="s">
        <v>219</v>
      </c>
      <c r="J710" t="s">
        <v>1783</v>
      </c>
      <c r="K710" t="s">
        <v>1837</v>
      </c>
      <c r="M710" t="s">
        <v>615</v>
      </c>
      <c r="N710" t="s">
        <v>34</v>
      </c>
      <c r="O710">
        <v>2</v>
      </c>
      <c r="P710" t="s">
        <v>35</v>
      </c>
      <c r="Q710" t="s">
        <v>35</v>
      </c>
      <c r="R710" t="s">
        <v>36</v>
      </c>
      <c r="S710" t="s">
        <v>1838</v>
      </c>
      <c r="T710" t="s">
        <v>603</v>
      </c>
      <c r="U710" t="s">
        <v>35</v>
      </c>
      <c r="V710">
        <v>79.900000000000006</v>
      </c>
      <c r="W710">
        <f t="shared" si="11"/>
        <v>159.80000000000001</v>
      </c>
      <c r="X710" t="s">
        <v>39</v>
      </c>
      <c r="Y710" t="s">
        <v>1839</v>
      </c>
      <c r="Z710" t="s">
        <v>35</v>
      </c>
    </row>
    <row r="711" spans="2:26" ht="60" customHeight="1" x14ac:dyDescent="0.25">
      <c r="B711" t="s">
        <v>1781</v>
      </c>
      <c r="C711" t="s">
        <v>1145</v>
      </c>
      <c r="D711" t="s">
        <v>1841</v>
      </c>
      <c r="E711" t="s">
        <v>26</v>
      </c>
      <c r="F711" t="s">
        <v>27</v>
      </c>
      <c r="G711" t="s">
        <v>28</v>
      </c>
      <c r="H711" t="s">
        <v>299</v>
      </c>
      <c r="I711" t="s">
        <v>219</v>
      </c>
      <c r="J711" t="s">
        <v>1783</v>
      </c>
      <c r="K711" t="s">
        <v>1837</v>
      </c>
      <c r="M711" t="s">
        <v>615</v>
      </c>
      <c r="N711" t="s">
        <v>59</v>
      </c>
      <c r="O711">
        <v>2</v>
      </c>
      <c r="P711" t="s">
        <v>35</v>
      </c>
      <c r="Q711" t="s">
        <v>35</v>
      </c>
      <c r="R711" t="s">
        <v>36</v>
      </c>
      <c r="S711" t="s">
        <v>1838</v>
      </c>
      <c r="T711" t="s">
        <v>603</v>
      </c>
      <c r="U711" t="s">
        <v>35</v>
      </c>
      <c r="V711">
        <v>79.900000000000006</v>
      </c>
      <c r="W711">
        <f t="shared" si="11"/>
        <v>159.80000000000001</v>
      </c>
      <c r="X711" t="s">
        <v>39</v>
      </c>
      <c r="Y711" t="s">
        <v>1839</v>
      </c>
      <c r="Z711" t="s">
        <v>35</v>
      </c>
    </row>
    <row r="712" spans="2:26" ht="60" customHeight="1" x14ac:dyDescent="0.25">
      <c r="B712" t="s">
        <v>1781</v>
      </c>
      <c r="C712" t="s">
        <v>1145</v>
      </c>
      <c r="D712" t="s">
        <v>1842</v>
      </c>
      <c r="E712" t="s">
        <v>26</v>
      </c>
      <c r="F712" t="s">
        <v>27</v>
      </c>
      <c r="G712" t="s">
        <v>28</v>
      </c>
      <c r="H712" t="s">
        <v>299</v>
      </c>
      <c r="I712" t="s">
        <v>219</v>
      </c>
      <c r="J712" t="s">
        <v>1783</v>
      </c>
      <c r="K712" t="s">
        <v>1843</v>
      </c>
      <c r="M712" t="s">
        <v>147</v>
      </c>
      <c r="N712" t="s">
        <v>49</v>
      </c>
      <c r="O712">
        <v>3</v>
      </c>
      <c r="P712" t="s">
        <v>35</v>
      </c>
      <c r="Q712" t="s">
        <v>35</v>
      </c>
      <c r="R712" t="s">
        <v>36</v>
      </c>
      <c r="S712" t="s">
        <v>1844</v>
      </c>
      <c r="T712" t="s">
        <v>165</v>
      </c>
      <c r="U712" t="s">
        <v>35</v>
      </c>
      <c r="V712">
        <v>69.900000000000006</v>
      </c>
      <c r="W712">
        <f t="shared" si="11"/>
        <v>209.70000000000002</v>
      </c>
      <c r="X712" t="s">
        <v>39</v>
      </c>
      <c r="Y712" t="s">
        <v>1845</v>
      </c>
      <c r="Z712" t="s">
        <v>35</v>
      </c>
    </row>
    <row r="713" spans="2:26" ht="60" customHeight="1" x14ac:dyDescent="0.25">
      <c r="B713" t="s">
        <v>1781</v>
      </c>
      <c r="C713" t="s">
        <v>1145</v>
      </c>
      <c r="D713" t="s">
        <v>1846</v>
      </c>
      <c r="E713" t="s">
        <v>26</v>
      </c>
      <c r="F713" t="s">
        <v>27</v>
      </c>
      <c r="G713" t="s">
        <v>28</v>
      </c>
      <c r="H713" t="s">
        <v>299</v>
      </c>
      <c r="I713" t="s">
        <v>219</v>
      </c>
      <c r="J713" t="s">
        <v>1783</v>
      </c>
      <c r="K713" t="s">
        <v>1815</v>
      </c>
      <c r="M713" t="s">
        <v>1816</v>
      </c>
      <c r="N713" t="s">
        <v>49</v>
      </c>
      <c r="O713">
        <v>1</v>
      </c>
      <c r="P713" t="s">
        <v>35</v>
      </c>
      <c r="Q713" t="s">
        <v>35</v>
      </c>
      <c r="R713" t="s">
        <v>36</v>
      </c>
      <c r="S713" t="s">
        <v>1817</v>
      </c>
      <c r="T713" t="s">
        <v>159</v>
      </c>
      <c r="U713" t="s">
        <v>35</v>
      </c>
      <c r="V713">
        <v>79.900000000000006</v>
      </c>
      <c r="W713">
        <f t="shared" si="11"/>
        <v>79.900000000000006</v>
      </c>
      <c r="X713" t="s">
        <v>39</v>
      </c>
      <c r="Y713" t="s">
        <v>1818</v>
      </c>
      <c r="Z713" t="s">
        <v>35</v>
      </c>
    </row>
    <row r="714" spans="2:26" ht="60" customHeight="1" x14ac:dyDescent="0.25">
      <c r="B714" t="s">
        <v>1847</v>
      </c>
      <c r="C714" t="s">
        <v>1145</v>
      </c>
      <c r="D714" t="s">
        <v>1848</v>
      </c>
      <c r="E714" t="s">
        <v>26</v>
      </c>
      <c r="F714" t="s">
        <v>27</v>
      </c>
      <c r="G714" t="s">
        <v>28</v>
      </c>
      <c r="H714" t="s">
        <v>299</v>
      </c>
      <c r="I714" t="s">
        <v>219</v>
      </c>
      <c r="J714" t="s">
        <v>1325</v>
      </c>
      <c r="K714" t="s">
        <v>1849</v>
      </c>
      <c r="M714" t="s">
        <v>1850</v>
      </c>
      <c r="N714" t="s">
        <v>99</v>
      </c>
      <c r="O714">
        <v>2</v>
      </c>
      <c r="P714" t="s">
        <v>35</v>
      </c>
      <c r="Q714" t="s">
        <v>35</v>
      </c>
      <c r="R714" t="s">
        <v>36</v>
      </c>
      <c r="S714" t="s">
        <v>1851</v>
      </c>
      <c r="T714" t="s">
        <v>233</v>
      </c>
      <c r="U714" t="s">
        <v>35</v>
      </c>
      <c r="V714">
        <v>69.900000000000006</v>
      </c>
      <c r="W714">
        <f t="shared" si="11"/>
        <v>139.80000000000001</v>
      </c>
      <c r="X714" t="s">
        <v>39</v>
      </c>
      <c r="Y714" t="s">
        <v>1852</v>
      </c>
      <c r="Z714" t="s">
        <v>35</v>
      </c>
    </row>
    <row r="715" spans="2:26" ht="60" customHeight="1" x14ac:dyDescent="0.25">
      <c r="B715" t="s">
        <v>1847</v>
      </c>
      <c r="C715" t="s">
        <v>1145</v>
      </c>
      <c r="D715" t="s">
        <v>1853</v>
      </c>
      <c r="E715" t="s">
        <v>26</v>
      </c>
      <c r="F715" t="s">
        <v>27</v>
      </c>
      <c r="G715" t="s">
        <v>28</v>
      </c>
      <c r="H715" t="s">
        <v>299</v>
      </c>
      <c r="I715" t="s">
        <v>219</v>
      </c>
      <c r="J715" t="s">
        <v>1325</v>
      </c>
      <c r="K715" t="s">
        <v>1854</v>
      </c>
      <c r="M715" t="s">
        <v>590</v>
      </c>
      <c r="N715" t="s">
        <v>59</v>
      </c>
      <c r="O715">
        <v>1</v>
      </c>
      <c r="P715" t="s">
        <v>35</v>
      </c>
      <c r="Q715" t="s">
        <v>35</v>
      </c>
      <c r="R715" t="s">
        <v>36</v>
      </c>
      <c r="S715" t="s">
        <v>1855</v>
      </c>
      <c r="T715" t="s">
        <v>133</v>
      </c>
      <c r="U715" t="s">
        <v>35</v>
      </c>
      <c r="V715">
        <v>139.9</v>
      </c>
      <c r="W715">
        <f t="shared" si="11"/>
        <v>139.9</v>
      </c>
      <c r="X715" t="s">
        <v>39</v>
      </c>
      <c r="Y715" t="s">
        <v>1856</v>
      </c>
      <c r="Z715" t="s">
        <v>35</v>
      </c>
    </row>
    <row r="716" spans="2:26" ht="60" customHeight="1" x14ac:dyDescent="0.25">
      <c r="B716" t="s">
        <v>1847</v>
      </c>
      <c r="C716" t="s">
        <v>1145</v>
      </c>
      <c r="D716" t="s">
        <v>1330</v>
      </c>
      <c r="E716" t="s">
        <v>26</v>
      </c>
      <c r="F716" t="s">
        <v>27</v>
      </c>
      <c r="G716" t="s">
        <v>28</v>
      </c>
      <c r="H716" t="s">
        <v>299</v>
      </c>
      <c r="I716" t="s">
        <v>219</v>
      </c>
      <c r="J716" t="s">
        <v>1325</v>
      </c>
      <c r="K716" t="s">
        <v>1331</v>
      </c>
      <c r="M716" t="s">
        <v>147</v>
      </c>
      <c r="N716" t="s">
        <v>99</v>
      </c>
      <c r="O716">
        <v>1</v>
      </c>
      <c r="P716" t="s">
        <v>35</v>
      </c>
      <c r="Q716" t="s">
        <v>35</v>
      </c>
      <c r="R716" t="s">
        <v>36</v>
      </c>
      <c r="S716" t="s">
        <v>1332</v>
      </c>
      <c r="T716" t="s">
        <v>233</v>
      </c>
      <c r="U716" t="s">
        <v>35</v>
      </c>
      <c r="V716">
        <v>109.9</v>
      </c>
      <c r="W716">
        <f t="shared" si="11"/>
        <v>109.9</v>
      </c>
      <c r="X716" t="s">
        <v>39</v>
      </c>
      <c r="Y716" t="s">
        <v>1333</v>
      </c>
      <c r="Z716" t="s">
        <v>35</v>
      </c>
    </row>
    <row r="717" spans="2:26" ht="60" customHeight="1" x14ac:dyDescent="0.25">
      <c r="B717" t="s">
        <v>1847</v>
      </c>
      <c r="C717" t="s">
        <v>1145</v>
      </c>
      <c r="D717" t="s">
        <v>1857</v>
      </c>
      <c r="E717" t="s">
        <v>26</v>
      </c>
      <c r="F717" t="s">
        <v>27</v>
      </c>
      <c r="G717" t="s">
        <v>28</v>
      </c>
      <c r="H717" t="s">
        <v>299</v>
      </c>
      <c r="I717" t="s">
        <v>219</v>
      </c>
      <c r="J717" t="s">
        <v>1325</v>
      </c>
      <c r="K717" t="s">
        <v>1858</v>
      </c>
      <c r="M717" t="s">
        <v>1859</v>
      </c>
      <c r="N717" t="s">
        <v>59</v>
      </c>
      <c r="O717">
        <v>1</v>
      </c>
      <c r="P717" t="s">
        <v>35</v>
      </c>
      <c r="Q717" t="s">
        <v>35</v>
      </c>
      <c r="R717" t="s">
        <v>36</v>
      </c>
      <c r="S717" t="s">
        <v>1860</v>
      </c>
      <c r="T717" t="s">
        <v>165</v>
      </c>
      <c r="U717" t="s">
        <v>35</v>
      </c>
      <c r="V717">
        <v>129.9</v>
      </c>
      <c r="W717">
        <f t="shared" si="11"/>
        <v>129.9</v>
      </c>
      <c r="X717" t="s">
        <v>39</v>
      </c>
      <c r="Y717" t="s">
        <v>1861</v>
      </c>
      <c r="Z717" t="s">
        <v>35</v>
      </c>
    </row>
    <row r="718" spans="2:26" ht="60" customHeight="1" x14ac:dyDescent="0.25">
      <c r="B718" t="s">
        <v>1847</v>
      </c>
      <c r="C718" t="s">
        <v>1145</v>
      </c>
      <c r="D718" t="s">
        <v>1334</v>
      </c>
      <c r="E718" t="s">
        <v>26</v>
      </c>
      <c r="F718" t="s">
        <v>27</v>
      </c>
      <c r="G718" t="s">
        <v>28</v>
      </c>
      <c r="H718" t="s">
        <v>299</v>
      </c>
      <c r="I718" t="s">
        <v>219</v>
      </c>
      <c r="J718" t="s">
        <v>1325</v>
      </c>
      <c r="K718" t="s">
        <v>1331</v>
      </c>
      <c r="M718" t="s">
        <v>147</v>
      </c>
      <c r="N718" t="s">
        <v>34</v>
      </c>
      <c r="O718">
        <v>1</v>
      </c>
      <c r="P718" t="s">
        <v>35</v>
      </c>
      <c r="Q718" t="s">
        <v>35</v>
      </c>
      <c r="R718" t="s">
        <v>36</v>
      </c>
      <c r="S718" t="s">
        <v>1332</v>
      </c>
      <c r="T718" t="s">
        <v>233</v>
      </c>
      <c r="U718" t="s">
        <v>35</v>
      </c>
      <c r="V718">
        <v>109.9</v>
      </c>
      <c r="W718">
        <f t="shared" si="11"/>
        <v>109.9</v>
      </c>
      <c r="X718" t="s">
        <v>39</v>
      </c>
      <c r="Y718" t="s">
        <v>1333</v>
      </c>
      <c r="Z718" t="s">
        <v>35</v>
      </c>
    </row>
    <row r="719" spans="2:26" ht="60" customHeight="1" x14ac:dyDescent="0.25">
      <c r="B719" t="s">
        <v>1847</v>
      </c>
      <c r="C719" t="s">
        <v>1145</v>
      </c>
      <c r="D719" t="s">
        <v>1862</v>
      </c>
      <c r="E719" t="s">
        <v>26</v>
      </c>
      <c r="F719" t="s">
        <v>27</v>
      </c>
      <c r="G719" t="s">
        <v>28</v>
      </c>
      <c r="H719" t="s">
        <v>299</v>
      </c>
      <c r="I719" t="s">
        <v>219</v>
      </c>
      <c r="J719" t="s">
        <v>1325</v>
      </c>
      <c r="K719" t="s">
        <v>1863</v>
      </c>
      <c r="M719" t="s">
        <v>615</v>
      </c>
      <c r="N719" t="s">
        <v>99</v>
      </c>
      <c r="O719">
        <v>1</v>
      </c>
      <c r="P719" t="s">
        <v>35</v>
      </c>
      <c r="Q719" t="s">
        <v>35</v>
      </c>
      <c r="R719" t="s">
        <v>36</v>
      </c>
      <c r="S719" t="s">
        <v>1864</v>
      </c>
      <c r="T719" t="s">
        <v>38</v>
      </c>
      <c r="U719" t="s">
        <v>35</v>
      </c>
      <c r="V719">
        <v>119.9</v>
      </c>
      <c r="W719">
        <f t="shared" si="11"/>
        <v>119.9</v>
      </c>
      <c r="X719" t="s">
        <v>39</v>
      </c>
      <c r="Y719" t="s">
        <v>1865</v>
      </c>
      <c r="Z719" t="s">
        <v>35</v>
      </c>
    </row>
    <row r="720" spans="2:26" ht="60" customHeight="1" x14ac:dyDescent="0.25">
      <c r="B720" t="s">
        <v>1847</v>
      </c>
      <c r="C720" t="s">
        <v>1145</v>
      </c>
      <c r="D720" t="s">
        <v>1335</v>
      </c>
      <c r="E720" t="s">
        <v>26</v>
      </c>
      <c r="F720" t="s">
        <v>27</v>
      </c>
      <c r="G720" t="s">
        <v>28</v>
      </c>
      <c r="H720" t="s">
        <v>299</v>
      </c>
      <c r="I720" t="s">
        <v>219</v>
      </c>
      <c r="J720" t="s">
        <v>1325</v>
      </c>
      <c r="K720" t="s">
        <v>1331</v>
      </c>
      <c r="M720" t="s">
        <v>147</v>
      </c>
      <c r="N720" t="s">
        <v>49</v>
      </c>
      <c r="O720">
        <v>1</v>
      </c>
      <c r="P720" t="s">
        <v>35</v>
      </c>
      <c r="Q720" t="s">
        <v>35</v>
      </c>
      <c r="R720" t="s">
        <v>36</v>
      </c>
      <c r="S720" t="s">
        <v>1332</v>
      </c>
      <c r="T720" t="s">
        <v>233</v>
      </c>
      <c r="U720" t="s">
        <v>35</v>
      </c>
      <c r="V720">
        <v>109.9</v>
      </c>
      <c r="W720">
        <f t="shared" si="11"/>
        <v>109.9</v>
      </c>
      <c r="X720" t="s">
        <v>39</v>
      </c>
      <c r="Y720" t="s">
        <v>1333</v>
      </c>
      <c r="Z720" t="s">
        <v>35</v>
      </c>
    </row>
    <row r="721" spans="2:26" ht="60" customHeight="1" x14ac:dyDescent="0.25">
      <c r="B721" t="s">
        <v>1847</v>
      </c>
      <c r="C721" t="s">
        <v>1145</v>
      </c>
      <c r="D721" t="s">
        <v>1866</v>
      </c>
      <c r="E721" t="s">
        <v>26</v>
      </c>
      <c r="F721" t="s">
        <v>27</v>
      </c>
      <c r="G721" t="s">
        <v>28</v>
      </c>
      <c r="H721" t="s">
        <v>299</v>
      </c>
      <c r="I721" t="s">
        <v>219</v>
      </c>
      <c r="J721" t="s">
        <v>1325</v>
      </c>
      <c r="K721" t="s">
        <v>1858</v>
      </c>
      <c r="M721" t="s">
        <v>1859</v>
      </c>
      <c r="N721" t="s">
        <v>99</v>
      </c>
      <c r="O721">
        <v>1</v>
      </c>
      <c r="P721" t="s">
        <v>35</v>
      </c>
      <c r="Q721" t="s">
        <v>35</v>
      </c>
      <c r="R721" t="s">
        <v>36</v>
      </c>
      <c r="S721" t="s">
        <v>1860</v>
      </c>
      <c r="T721" t="s">
        <v>165</v>
      </c>
      <c r="U721" t="s">
        <v>35</v>
      </c>
      <c r="V721">
        <v>129.9</v>
      </c>
      <c r="W721">
        <f t="shared" si="11"/>
        <v>129.9</v>
      </c>
      <c r="X721" t="s">
        <v>39</v>
      </c>
      <c r="Y721" t="s">
        <v>1861</v>
      </c>
      <c r="Z721" t="s">
        <v>35</v>
      </c>
    </row>
    <row r="722" spans="2:26" ht="60" customHeight="1" x14ac:dyDescent="0.25">
      <c r="B722" t="s">
        <v>1847</v>
      </c>
      <c r="C722" t="s">
        <v>1145</v>
      </c>
      <c r="D722" t="s">
        <v>1867</v>
      </c>
      <c r="E722" t="s">
        <v>26</v>
      </c>
      <c r="F722" t="s">
        <v>27</v>
      </c>
      <c r="G722" t="s">
        <v>28</v>
      </c>
      <c r="H722" t="s">
        <v>299</v>
      </c>
      <c r="I722" t="s">
        <v>219</v>
      </c>
      <c r="J722" t="s">
        <v>1325</v>
      </c>
      <c r="K722" t="s">
        <v>1858</v>
      </c>
      <c r="M722" t="s">
        <v>1859</v>
      </c>
      <c r="N722" t="s">
        <v>49</v>
      </c>
      <c r="O722">
        <v>1</v>
      </c>
      <c r="P722" t="s">
        <v>35</v>
      </c>
      <c r="Q722" t="s">
        <v>35</v>
      </c>
      <c r="R722" t="s">
        <v>36</v>
      </c>
      <c r="S722" t="s">
        <v>1860</v>
      </c>
      <c r="T722" t="s">
        <v>165</v>
      </c>
      <c r="U722" t="s">
        <v>35</v>
      </c>
      <c r="V722">
        <v>129.9</v>
      </c>
      <c r="W722">
        <f t="shared" si="11"/>
        <v>129.9</v>
      </c>
      <c r="X722" t="s">
        <v>39</v>
      </c>
      <c r="Y722" t="s">
        <v>1861</v>
      </c>
      <c r="Z722" t="s">
        <v>35</v>
      </c>
    </row>
    <row r="723" spans="2:26" ht="60" customHeight="1" x14ac:dyDescent="0.25">
      <c r="B723" t="s">
        <v>1847</v>
      </c>
      <c r="C723" t="s">
        <v>1145</v>
      </c>
      <c r="D723" t="s">
        <v>1868</v>
      </c>
      <c r="E723" t="s">
        <v>26</v>
      </c>
      <c r="F723" t="s">
        <v>27</v>
      </c>
      <c r="G723" t="s">
        <v>28</v>
      </c>
      <c r="H723" t="s">
        <v>299</v>
      </c>
      <c r="I723" t="s">
        <v>219</v>
      </c>
      <c r="J723" t="s">
        <v>1325</v>
      </c>
      <c r="K723" t="s">
        <v>1869</v>
      </c>
      <c r="M723" t="s">
        <v>1079</v>
      </c>
      <c r="N723" t="s">
        <v>34</v>
      </c>
      <c r="O723">
        <v>1</v>
      </c>
      <c r="P723" t="s">
        <v>35</v>
      </c>
      <c r="Q723" t="s">
        <v>35</v>
      </c>
      <c r="R723" t="s">
        <v>36</v>
      </c>
      <c r="S723" t="s">
        <v>1870</v>
      </c>
      <c r="T723" t="s">
        <v>592</v>
      </c>
      <c r="U723" t="s">
        <v>35</v>
      </c>
      <c r="V723">
        <v>169.9</v>
      </c>
      <c r="W723">
        <f t="shared" si="11"/>
        <v>169.9</v>
      </c>
      <c r="X723" t="s">
        <v>39</v>
      </c>
      <c r="Y723" t="s">
        <v>1604</v>
      </c>
      <c r="Z723" t="s">
        <v>1605</v>
      </c>
    </row>
    <row r="724" spans="2:26" ht="60" customHeight="1" x14ac:dyDescent="0.25">
      <c r="B724" t="s">
        <v>1847</v>
      </c>
      <c r="C724" t="s">
        <v>1145</v>
      </c>
      <c r="D724" t="s">
        <v>1871</v>
      </c>
      <c r="E724" t="s">
        <v>26</v>
      </c>
      <c r="F724" t="s">
        <v>27</v>
      </c>
      <c r="G724" t="s">
        <v>28</v>
      </c>
      <c r="H724" t="s">
        <v>299</v>
      </c>
      <c r="I724" t="s">
        <v>219</v>
      </c>
      <c r="J724" t="s">
        <v>1325</v>
      </c>
      <c r="K724" t="s">
        <v>1869</v>
      </c>
      <c r="M724" t="s">
        <v>1079</v>
      </c>
      <c r="N724" t="s">
        <v>99</v>
      </c>
      <c r="O724">
        <v>1</v>
      </c>
      <c r="P724" t="s">
        <v>35</v>
      </c>
      <c r="Q724" t="s">
        <v>35</v>
      </c>
      <c r="R724" t="s">
        <v>36</v>
      </c>
      <c r="S724" t="s">
        <v>1870</v>
      </c>
      <c r="T724" t="s">
        <v>592</v>
      </c>
      <c r="U724" t="s">
        <v>35</v>
      </c>
      <c r="V724">
        <v>169.9</v>
      </c>
      <c r="W724">
        <f t="shared" si="11"/>
        <v>169.9</v>
      </c>
      <c r="X724" t="s">
        <v>39</v>
      </c>
      <c r="Y724" t="s">
        <v>1604</v>
      </c>
      <c r="Z724" t="s">
        <v>1605</v>
      </c>
    </row>
    <row r="725" spans="2:26" ht="60" customHeight="1" x14ac:dyDescent="0.25">
      <c r="B725" t="s">
        <v>1847</v>
      </c>
      <c r="C725" t="s">
        <v>1145</v>
      </c>
      <c r="D725" t="s">
        <v>1872</v>
      </c>
      <c r="E725" t="s">
        <v>26</v>
      </c>
      <c r="F725" t="s">
        <v>27</v>
      </c>
      <c r="G725" t="s">
        <v>28</v>
      </c>
      <c r="H725" t="s">
        <v>299</v>
      </c>
      <c r="I725" t="s">
        <v>219</v>
      </c>
      <c r="J725" t="s">
        <v>1325</v>
      </c>
      <c r="K725" t="s">
        <v>1873</v>
      </c>
      <c r="M725" t="s">
        <v>646</v>
      </c>
      <c r="N725" t="s">
        <v>584</v>
      </c>
      <c r="O725">
        <v>2</v>
      </c>
      <c r="P725" t="s">
        <v>35</v>
      </c>
      <c r="Q725" t="s">
        <v>35</v>
      </c>
      <c r="R725" t="s">
        <v>36</v>
      </c>
      <c r="S725" t="s">
        <v>1874</v>
      </c>
      <c r="T725" t="s">
        <v>609</v>
      </c>
      <c r="U725" t="s">
        <v>35</v>
      </c>
      <c r="V725">
        <v>99.9</v>
      </c>
      <c r="W725">
        <f t="shared" si="11"/>
        <v>199.8</v>
      </c>
      <c r="X725" t="s">
        <v>39</v>
      </c>
      <c r="Y725" t="s">
        <v>604</v>
      </c>
      <c r="Z725" t="s">
        <v>35</v>
      </c>
    </row>
    <row r="726" spans="2:26" ht="60" customHeight="1" x14ac:dyDescent="0.25">
      <c r="B726" t="s">
        <v>1847</v>
      </c>
      <c r="C726" t="s">
        <v>1145</v>
      </c>
      <c r="D726" t="s">
        <v>1875</v>
      </c>
      <c r="E726" t="s">
        <v>26</v>
      </c>
      <c r="F726" t="s">
        <v>27</v>
      </c>
      <c r="G726" t="s">
        <v>28</v>
      </c>
      <c r="H726" t="s">
        <v>299</v>
      </c>
      <c r="I726" t="s">
        <v>219</v>
      </c>
      <c r="J726" t="s">
        <v>1325</v>
      </c>
      <c r="K726" t="s">
        <v>1326</v>
      </c>
      <c r="M726" t="s">
        <v>335</v>
      </c>
      <c r="N726" t="s">
        <v>99</v>
      </c>
      <c r="O726">
        <v>1</v>
      </c>
      <c r="P726" t="s">
        <v>35</v>
      </c>
      <c r="Q726" t="s">
        <v>35</v>
      </c>
      <c r="R726" t="s">
        <v>36</v>
      </c>
      <c r="S726" t="s">
        <v>1327</v>
      </c>
      <c r="T726" t="s">
        <v>592</v>
      </c>
      <c r="U726" t="s">
        <v>35</v>
      </c>
      <c r="V726">
        <v>69.900000000000006</v>
      </c>
      <c r="W726">
        <f t="shared" si="11"/>
        <v>69.900000000000006</v>
      </c>
      <c r="X726" t="s">
        <v>39</v>
      </c>
      <c r="Y726" t="s">
        <v>1328</v>
      </c>
      <c r="Z726" t="s">
        <v>1329</v>
      </c>
    </row>
    <row r="727" spans="2:26" ht="60" customHeight="1" x14ac:dyDescent="0.25">
      <c r="B727" t="s">
        <v>1847</v>
      </c>
      <c r="C727" t="s">
        <v>1145</v>
      </c>
      <c r="D727" t="s">
        <v>1876</v>
      </c>
      <c r="E727" t="s">
        <v>26</v>
      </c>
      <c r="F727" t="s">
        <v>27</v>
      </c>
      <c r="G727" t="s">
        <v>28</v>
      </c>
      <c r="H727" t="s">
        <v>299</v>
      </c>
      <c r="I727" t="s">
        <v>219</v>
      </c>
      <c r="J727" t="s">
        <v>1325</v>
      </c>
      <c r="K727" t="s">
        <v>1326</v>
      </c>
      <c r="M727" t="s">
        <v>335</v>
      </c>
      <c r="N727" t="s">
        <v>34</v>
      </c>
      <c r="O727">
        <v>1</v>
      </c>
      <c r="P727" t="s">
        <v>35</v>
      </c>
      <c r="Q727" t="s">
        <v>35</v>
      </c>
      <c r="R727" t="s">
        <v>36</v>
      </c>
      <c r="S727" t="s">
        <v>1327</v>
      </c>
      <c r="T727" t="s">
        <v>592</v>
      </c>
      <c r="U727" t="s">
        <v>35</v>
      </c>
      <c r="V727">
        <v>69.900000000000006</v>
      </c>
      <c r="W727">
        <f t="shared" si="11"/>
        <v>69.900000000000006</v>
      </c>
      <c r="X727" t="s">
        <v>39</v>
      </c>
      <c r="Y727" t="s">
        <v>1328</v>
      </c>
      <c r="Z727" t="s">
        <v>1329</v>
      </c>
    </row>
    <row r="728" spans="2:26" ht="60" customHeight="1" x14ac:dyDescent="0.25">
      <c r="B728" t="s">
        <v>1847</v>
      </c>
      <c r="C728" t="s">
        <v>1145</v>
      </c>
      <c r="D728" t="s">
        <v>1877</v>
      </c>
      <c r="E728" t="s">
        <v>26</v>
      </c>
      <c r="F728" t="s">
        <v>27</v>
      </c>
      <c r="G728" t="s">
        <v>28</v>
      </c>
      <c r="H728" t="s">
        <v>299</v>
      </c>
      <c r="I728" t="s">
        <v>219</v>
      </c>
      <c r="J728" t="s">
        <v>1325</v>
      </c>
      <c r="K728" t="s">
        <v>1878</v>
      </c>
      <c r="M728" t="s">
        <v>1879</v>
      </c>
      <c r="N728" t="s">
        <v>639</v>
      </c>
      <c r="O728">
        <v>1</v>
      </c>
      <c r="P728" t="s">
        <v>35</v>
      </c>
      <c r="Q728" t="s">
        <v>35</v>
      </c>
      <c r="R728" t="s">
        <v>36</v>
      </c>
      <c r="S728" t="s">
        <v>1880</v>
      </c>
      <c r="T728" t="s">
        <v>609</v>
      </c>
      <c r="U728" t="s">
        <v>35</v>
      </c>
      <c r="V728">
        <v>99.9</v>
      </c>
      <c r="W728">
        <f t="shared" si="11"/>
        <v>99.9</v>
      </c>
      <c r="X728" t="s">
        <v>39</v>
      </c>
      <c r="Y728" t="s">
        <v>1339</v>
      </c>
      <c r="Z728" t="s">
        <v>35</v>
      </c>
    </row>
    <row r="729" spans="2:26" ht="60" customHeight="1" x14ac:dyDescent="0.25">
      <c r="B729" t="s">
        <v>1847</v>
      </c>
      <c r="C729" t="s">
        <v>1145</v>
      </c>
      <c r="D729" t="s">
        <v>1881</v>
      </c>
      <c r="E729" t="s">
        <v>26</v>
      </c>
      <c r="F729" t="s">
        <v>27</v>
      </c>
      <c r="G729" t="s">
        <v>28</v>
      </c>
      <c r="H729" t="s">
        <v>299</v>
      </c>
      <c r="I729" t="s">
        <v>219</v>
      </c>
      <c r="J729" t="s">
        <v>1325</v>
      </c>
      <c r="K729" t="s">
        <v>1878</v>
      </c>
      <c r="M729" t="s">
        <v>1879</v>
      </c>
      <c r="N729" t="s">
        <v>628</v>
      </c>
      <c r="O729">
        <v>1</v>
      </c>
      <c r="P729" t="s">
        <v>35</v>
      </c>
      <c r="Q729" t="s">
        <v>35</v>
      </c>
      <c r="R729" t="s">
        <v>36</v>
      </c>
      <c r="S729" t="s">
        <v>1880</v>
      </c>
      <c r="T729" t="s">
        <v>609</v>
      </c>
      <c r="U729" t="s">
        <v>35</v>
      </c>
      <c r="V729">
        <v>99.9</v>
      </c>
      <c r="W729">
        <f t="shared" si="11"/>
        <v>99.9</v>
      </c>
      <c r="X729" t="s">
        <v>39</v>
      </c>
      <c r="Y729" t="s">
        <v>1339</v>
      </c>
      <c r="Z729" t="s">
        <v>35</v>
      </c>
    </row>
    <row r="730" spans="2:26" ht="60" customHeight="1" x14ac:dyDescent="0.25">
      <c r="B730" t="s">
        <v>1847</v>
      </c>
      <c r="C730" t="s">
        <v>1145</v>
      </c>
      <c r="D730" t="s">
        <v>1882</v>
      </c>
      <c r="E730" t="s">
        <v>26</v>
      </c>
      <c r="F730" t="s">
        <v>27</v>
      </c>
      <c r="G730" t="s">
        <v>28</v>
      </c>
      <c r="H730" t="s">
        <v>299</v>
      </c>
      <c r="I730" t="s">
        <v>219</v>
      </c>
      <c r="J730" t="s">
        <v>1325</v>
      </c>
      <c r="K730" t="s">
        <v>1883</v>
      </c>
      <c r="M730" t="s">
        <v>1884</v>
      </c>
      <c r="N730" t="s">
        <v>1051</v>
      </c>
      <c r="O730">
        <v>1</v>
      </c>
      <c r="P730" t="s">
        <v>35</v>
      </c>
      <c r="Q730" t="s">
        <v>35</v>
      </c>
      <c r="R730" t="s">
        <v>36</v>
      </c>
      <c r="S730" t="s">
        <v>1885</v>
      </c>
      <c r="T730" t="s">
        <v>133</v>
      </c>
      <c r="U730" t="s">
        <v>35</v>
      </c>
      <c r="V730">
        <v>369.9</v>
      </c>
      <c r="W730">
        <f t="shared" si="11"/>
        <v>369.9</v>
      </c>
      <c r="X730" t="s">
        <v>39</v>
      </c>
      <c r="Y730" t="s">
        <v>1886</v>
      </c>
      <c r="Z730" t="s">
        <v>35</v>
      </c>
    </row>
    <row r="731" spans="2:26" ht="60" customHeight="1" x14ac:dyDescent="0.25">
      <c r="B731" t="s">
        <v>1847</v>
      </c>
      <c r="C731" t="s">
        <v>1145</v>
      </c>
      <c r="D731" t="s">
        <v>1887</v>
      </c>
      <c r="E731" t="s">
        <v>26</v>
      </c>
      <c r="F731" t="s">
        <v>27</v>
      </c>
      <c r="G731" t="s">
        <v>28</v>
      </c>
      <c r="H731" t="s">
        <v>299</v>
      </c>
      <c r="I731" t="s">
        <v>219</v>
      </c>
      <c r="J731" t="s">
        <v>1325</v>
      </c>
      <c r="K731" t="s">
        <v>1888</v>
      </c>
      <c r="M731" t="s">
        <v>590</v>
      </c>
      <c r="N731" t="s">
        <v>59</v>
      </c>
      <c r="O731">
        <v>1</v>
      </c>
      <c r="P731" t="s">
        <v>35</v>
      </c>
      <c r="Q731" t="s">
        <v>35</v>
      </c>
      <c r="R731" t="s">
        <v>36</v>
      </c>
      <c r="S731" t="s">
        <v>1889</v>
      </c>
      <c r="T731" t="s">
        <v>592</v>
      </c>
      <c r="U731" t="s">
        <v>35</v>
      </c>
      <c r="V731">
        <v>99.9</v>
      </c>
      <c r="W731">
        <f t="shared" si="11"/>
        <v>99.9</v>
      </c>
      <c r="X731" t="s">
        <v>39</v>
      </c>
      <c r="Y731" t="s">
        <v>1595</v>
      </c>
      <c r="Z731" t="s">
        <v>35</v>
      </c>
    </row>
    <row r="732" spans="2:26" ht="60" customHeight="1" x14ac:dyDescent="0.25">
      <c r="B732" t="s">
        <v>1847</v>
      </c>
      <c r="C732" t="s">
        <v>1145</v>
      </c>
      <c r="D732" t="s">
        <v>1890</v>
      </c>
      <c r="E732" t="s">
        <v>26</v>
      </c>
      <c r="F732" t="s">
        <v>27</v>
      </c>
      <c r="G732" t="s">
        <v>28</v>
      </c>
      <c r="H732" t="s">
        <v>299</v>
      </c>
      <c r="I732" t="s">
        <v>219</v>
      </c>
      <c r="J732" t="s">
        <v>1325</v>
      </c>
      <c r="K732" t="s">
        <v>1891</v>
      </c>
      <c r="M732" t="s">
        <v>147</v>
      </c>
      <c r="N732" t="s">
        <v>59</v>
      </c>
      <c r="O732">
        <v>1</v>
      </c>
      <c r="P732" t="s">
        <v>35</v>
      </c>
      <c r="Q732" t="s">
        <v>35</v>
      </c>
      <c r="R732" t="s">
        <v>36</v>
      </c>
      <c r="S732" t="s">
        <v>1892</v>
      </c>
      <c r="T732" t="s">
        <v>133</v>
      </c>
      <c r="U732" t="s">
        <v>35</v>
      </c>
      <c r="V732">
        <v>169.9</v>
      </c>
      <c r="W732">
        <f t="shared" si="11"/>
        <v>169.9</v>
      </c>
      <c r="X732" t="s">
        <v>39</v>
      </c>
      <c r="Y732" t="s">
        <v>1893</v>
      </c>
      <c r="Z732" t="s">
        <v>35</v>
      </c>
    </row>
    <row r="733" spans="2:26" ht="60" customHeight="1" x14ac:dyDescent="0.25">
      <c r="B733" t="s">
        <v>1847</v>
      </c>
      <c r="C733" t="s">
        <v>1145</v>
      </c>
      <c r="D733" t="s">
        <v>1894</v>
      </c>
      <c r="E733" t="s">
        <v>26</v>
      </c>
      <c r="F733" t="s">
        <v>27</v>
      </c>
      <c r="G733" t="s">
        <v>28</v>
      </c>
      <c r="H733" t="s">
        <v>299</v>
      </c>
      <c r="I733" t="s">
        <v>219</v>
      </c>
      <c r="J733" t="s">
        <v>1325</v>
      </c>
      <c r="K733" t="s">
        <v>1873</v>
      </c>
      <c r="M733" t="s">
        <v>646</v>
      </c>
      <c r="N733" t="s">
        <v>639</v>
      </c>
      <c r="O733">
        <v>3</v>
      </c>
      <c r="P733" t="s">
        <v>35</v>
      </c>
      <c r="Q733" t="s">
        <v>35</v>
      </c>
      <c r="R733" t="s">
        <v>36</v>
      </c>
      <c r="S733" t="s">
        <v>1874</v>
      </c>
      <c r="T733" t="s">
        <v>609</v>
      </c>
      <c r="U733" t="s">
        <v>35</v>
      </c>
      <c r="V733">
        <v>99.9</v>
      </c>
      <c r="W733">
        <f t="shared" si="11"/>
        <v>299.70000000000005</v>
      </c>
      <c r="X733" t="s">
        <v>39</v>
      </c>
      <c r="Y733" t="s">
        <v>604</v>
      </c>
      <c r="Z733" t="s">
        <v>35</v>
      </c>
    </row>
    <row r="734" spans="2:26" ht="60" customHeight="1" x14ac:dyDescent="0.25">
      <c r="B734" t="s">
        <v>1847</v>
      </c>
      <c r="C734" t="s">
        <v>1145</v>
      </c>
      <c r="D734" t="s">
        <v>1895</v>
      </c>
      <c r="E734" t="s">
        <v>26</v>
      </c>
      <c r="F734" t="s">
        <v>27</v>
      </c>
      <c r="G734" t="s">
        <v>28</v>
      </c>
      <c r="H734" t="s">
        <v>299</v>
      </c>
      <c r="I734" t="s">
        <v>219</v>
      </c>
      <c r="J734" t="s">
        <v>1325</v>
      </c>
      <c r="K734" t="s">
        <v>1896</v>
      </c>
      <c r="M734" t="s">
        <v>1897</v>
      </c>
      <c r="N734" t="s">
        <v>584</v>
      </c>
      <c r="O734">
        <v>1</v>
      </c>
      <c r="P734" t="s">
        <v>35</v>
      </c>
      <c r="Q734" t="s">
        <v>35</v>
      </c>
      <c r="R734" t="s">
        <v>36</v>
      </c>
      <c r="S734" t="s">
        <v>1898</v>
      </c>
      <c r="T734" t="s">
        <v>1082</v>
      </c>
      <c r="U734" t="s">
        <v>35</v>
      </c>
      <c r="V734">
        <v>99.9</v>
      </c>
      <c r="W734">
        <f t="shared" si="11"/>
        <v>99.9</v>
      </c>
      <c r="X734" t="s">
        <v>39</v>
      </c>
      <c r="Y734" t="s">
        <v>1899</v>
      </c>
      <c r="Z734" t="s">
        <v>1900</v>
      </c>
    </row>
    <row r="735" spans="2:26" ht="60" customHeight="1" x14ac:dyDescent="0.25">
      <c r="B735" t="s">
        <v>1847</v>
      </c>
      <c r="C735" t="s">
        <v>1145</v>
      </c>
      <c r="D735" t="s">
        <v>1901</v>
      </c>
      <c r="E735" t="s">
        <v>26</v>
      </c>
      <c r="F735" t="s">
        <v>27</v>
      </c>
      <c r="G735" t="s">
        <v>28</v>
      </c>
      <c r="H735" t="s">
        <v>299</v>
      </c>
      <c r="I735" t="s">
        <v>219</v>
      </c>
      <c r="J735" t="s">
        <v>1325</v>
      </c>
      <c r="K735" t="s">
        <v>1854</v>
      </c>
      <c r="M735" t="s">
        <v>590</v>
      </c>
      <c r="N735" t="s">
        <v>99</v>
      </c>
      <c r="O735">
        <v>1</v>
      </c>
      <c r="P735" t="s">
        <v>35</v>
      </c>
      <c r="Q735" t="s">
        <v>35</v>
      </c>
      <c r="R735" t="s">
        <v>36</v>
      </c>
      <c r="S735" t="s">
        <v>1855</v>
      </c>
      <c r="T735" t="s">
        <v>133</v>
      </c>
      <c r="U735" t="s">
        <v>35</v>
      </c>
      <c r="V735">
        <v>139.9</v>
      </c>
      <c r="W735">
        <f t="shared" si="11"/>
        <v>139.9</v>
      </c>
      <c r="X735" t="s">
        <v>39</v>
      </c>
      <c r="Y735" t="s">
        <v>1856</v>
      </c>
      <c r="Z735" t="s">
        <v>35</v>
      </c>
    </row>
    <row r="736" spans="2:26" ht="60" customHeight="1" x14ac:dyDescent="0.25">
      <c r="B736" t="s">
        <v>1847</v>
      </c>
      <c r="C736" t="s">
        <v>1145</v>
      </c>
      <c r="D736" t="s">
        <v>1902</v>
      </c>
      <c r="E736" t="s">
        <v>26</v>
      </c>
      <c r="F736" t="s">
        <v>27</v>
      </c>
      <c r="G736" t="s">
        <v>28</v>
      </c>
      <c r="H736" t="s">
        <v>299</v>
      </c>
      <c r="I736" t="s">
        <v>219</v>
      </c>
      <c r="J736" t="s">
        <v>1325</v>
      </c>
      <c r="K736" t="s">
        <v>1903</v>
      </c>
      <c r="M736" t="s">
        <v>1904</v>
      </c>
      <c r="N736" t="s">
        <v>34</v>
      </c>
      <c r="O736">
        <v>1</v>
      </c>
      <c r="P736" t="s">
        <v>35</v>
      </c>
      <c r="Q736" t="s">
        <v>35</v>
      </c>
      <c r="R736" t="s">
        <v>36</v>
      </c>
      <c r="S736" t="s">
        <v>1905</v>
      </c>
      <c r="T736" t="s">
        <v>133</v>
      </c>
      <c r="U736" t="s">
        <v>35</v>
      </c>
      <c r="V736">
        <v>139.9</v>
      </c>
      <c r="W736">
        <f t="shared" si="11"/>
        <v>139.9</v>
      </c>
      <c r="X736" t="s">
        <v>39</v>
      </c>
      <c r="Y736" t="s">
        <v>1164</v>
      </c>
      <c r="Z736" t="s">
        <v>35</v>
      </c>
    </row>
    <row r="737" spans="2:26" ht="60" customHeight="1" x14ac:dyDescent="0.25">
      <c r="B737" t="s">
        <v>1847</v>
      </c>
      <c r="C737" t="s">
        <v>1145</v>
      </c>
      <c r="D737" t="s">
        <v>1906</v>
      </c>
      <c r="E737" t="s">
        <v>26</v>
      </c>
      <c r="F737" t="s">
        <v>27</v>
      </c>
      <c r="G737" t="s">
        <v>28</v>
      </c>
      <c r="H737" t="s">
        <v>299</v>
      </c>
      <c r="I737" t="s">
        <v>219</v>
      </c>
      <c r="J737" t="s">
        <v>1325</v>
      </c>
      <c r="K737" t="s">
        <v>1907</v>
      </c>
      <c r="M737" t="s">
        <v>147</v>
      </c>
      <c r="N737" t="s">
        <v>34</v>
      </c>
      <c r="O737">
        <v>1</v>
      </c>
      <c r="P737" t="s">
        <v>35</v>
      </c>
      <c r="Q737" t="s">
        <v>35</v>
      </c>
      <c r="R737" t="s">
        <v>36</v>
      </c>
      <c r="S737" t="s">
        <v>1908</v>
      </c>
      <c r="T737" t="s">
        <v>139</v>
      </c>
      <c r="U737" t="s">
        <v>35</v>
      </c>
      <c r="V737">
        <v>109.9</v>
      </c>
      <c r="W737">
        <f t="shared" si="11"/>
        <v>109.9</v>
      </c>
      <c r="X737" t="s">
        <v>39</v>
      </c>
      <c r="Y737" t="s">
        <v>337</v>
      </c>
      <c r="Z737" t="s">
        <v>35</v>
      </c>
    </row>
    <row r="738" spans="2:26" ht="60" customHeight="1" x14ac:dyDescent="0.25">
      <c r="B738" t="s">
        <v>1847</v>
      </c>
      <c r="C738" t="s">
        <v>1145</v>
      </c>
      <c r="D738" t="s">
        <v>1909</v>
      </c>
      <c r="E738" t="s">
        <v>26</v>
      </c>
      <c r="F738" t="s">
        <v>27</v>
      </c>
      <c r="G738" t="s">
        <v>28</v>
      </c>
      <c r="H738" t="s">
        <v>299</v>
      </c>
      <c r="I738" t="s">
        <v>219</v>
      </c>
      <c r="J738" t="s">
        <v>1325</v>
      </c>
      <c r="K738" t="s">
        <v>1849</v>
      </c>
      <c r="M738" t="s">
        <v>1850</v>
      </c>
      <c r="N738" t="s">
        <v>34</v>
      </c>
      <c r="O738">
        <v>2</v>
      </c>
      <c r="P738" t="s">
        <v>35</v>
      </c>
      <c r="Q738" t="s">
        <v>35</v>
      </c>
      <c r="R738" t="s">
        <v>36</v>
      </c>
      <c r="S738" t="s">
        <v>1851</v>
      </c>
      <c r="T738" t="s">
        <v>233</v>
      </c>
      <c r="U738" t="s">
        <v>35</v>
      </c>
      <c r="V738">
        <v>69.900000000000006</v>
      </c>
      <c r="W738">
        <f t="shared" si="11"/>
        <v>139.80000000000001</v>
      </c>
      <c r="X738" t="s">
        <v>39</v>
      </c>
      <c r="Y738" t="s">
        <v>1852</v>
      </c>
      <c r="Z738" t="s">
        <v>35</v>
      </c>
    </row>
    <row r="739" spans="2:26" ht="60" customHeight="1" x14ac:dyDescent="0.25">
      <c r="B739" t="s">
        <v>1847</v>
      </c>
      <c r="C739" t="s">
        <v>1145</v>
      </c>
      <c r="D739" t="s">
        <v>1910</v>
      </c>
      <c r="E739" t="s">
        <v>26</v>
      </c>
      <c r="F739" t="s">
        <v>27</v>
      </c>
      <c r="G739" t="s">
        <v>28</v>
      </c>
      <c r="H739" t="s">
        <v>299</v>
      </c>
      <c r="I739" t="s">
        <v>219</v>
      </c>
      <c r="J739" t="s">
        <v>1325</v>
      </c>
      <c r="K739" t="s">
        <v>1854</v>
      </c>
      <c r="M739" t="s">
        <v>590</v>
      </c>
      <c r="N739" t="s">
        <v>49</v>
      </c>
      <c r="O739">
        <v>1</v>
      </c>
      <c r="P739" t="s">
        <v>35</v>
      </c>
      <c r="Q739" t="s">
        <v>35</v>
      </c>
      <c r="R739" t="s">
        <v>36</v>
      </c>
      <c r="S739" t="s">
        <v>1911</v>
      </c>
      <c r="T739" t="s">
        <v>133</v>
      </c>
      <c r="U739" t="s">
        <v>35</v>
      </c>
      <c r="V739">
        <v>139.9</v>
      </c>
      <c r="W739">
        <f t="shared" si="11"/>
        <v>139.9</v>
      </c>
      <c r="X739" t="s">
        <v>39</v>
      </c>
      <c r="Y739" t="s">
        <v>1856</v>
      </c>
      <c r="Z739" t="s">
        <v>35</v>
      </c>
    </row>
    <row r="740" spans="2:26" ht="60" customHeight="1" x14ac:dyDescent="0.25">
      <c r="B740" t="s">
        <v>1847</v>
      </c>
      <c r="C740" t="s">
        <v>1145</v>
      </c>
      <c r="D740" t="s">
        <v>1912</v>
      </c>
      <c r="E740" t="s">
        <v>26</v>
      </c>
      <c r="F740" t="s">
        <v>27</v>
      </c>
      <c r="G740" t="s">
        <v>28</v>
      </c>
      <c r="H740" t="s">
        <v>299</v>
      </c>
      <c r="I740" t="s">
        <v>219</v>
      </c>
      <c r="J740" t="s">
        <v>1325</v>
      </c>
      <c r="K740" t="s">
        <v>1903</v>
      </c>
      <c r="M740" t="s">
        <v>1904</v>
      </c>
      <c r="N740" t="s">
        <v>59</v>
      </c>
      <c r="O740">
        <v>1</v>
      </c>
      <c r="P740" t="s">
        <v>35</v>
      </c>
      <c r="Q740" t="s">
        <v>35</v>
      </c>
      <c r="R740" t="s">
        <v>36</v>
      </c>
      <c r="S740" t="s">
        <v>1913</v>
      </c>
      <c r="T740" t="s">
        <v>133</v>
      </c>
      <c r="U740" t="s">
        <v>35</v>
      </c>
      <c r="V740">
        <v>139.9</v>
      </c>
      <c r="W740">
        <f t="shared" si="11"/>
        <v>139.9</v>
      </c>
      <c r="X740" t="s">
        <v>39</v>
      </c>
      <c r="Y740" t="s">
        <v>1164</v>
      </c>
      <c r="Z740" t="s">
        <v>35</v>
      </c>
    </row>
    <row r="741" spans="2:26" ht="60" customHeight="1" x14ac:dyDescent="0.25">
      <c r="B741" t="s">
        <v>1847</v>
      </c>
      <c r="C741" t="s">
        <v>1145</v>
      </c>
      <c r="D741" t="s">
        <v>1914</v>
      </c>
      <c r="E741" t="s">
        <v>26</v>
      </c>
      <c r="F741" t="s">
        <v>27</v>
      </c>
      <c r="G741" t="s">
        <v>28</v>
      </c>
      <c r="H741" t="s">
        <v>299</v>
      </c>
      <c r="I741" t="s">
        <v>219</v>
      </c>
      <c r="J741" t="s">
        <v>1325</v>
      </c>
      <c r="K741" t="s">
        <v>1915</v>
      </c>
      <c r="M741" t="s">
        <v>945</v>
      </c>
      <c r="N741" t="s">
        <v>639</v>
      </c>
      <c r="O741">
        <v>1</v>
      </c>
      <c r="P741" t="s">
        <v>35</v>
      </c>
      <c r="Q741" t="s">
        <v>35</v>
      </c>
      <c r="R741" t="s">
        <v>36</v>
      </c>
      <c r="S741" t="s">
        <v>1916</v>
      </c>
      <c r="T741" t="s">
        <v>159</v>
      </c>
      <c r="U741" t="s">
        <v>35</v>
      </c>
      <c r="V741">
        <v>79.900000000000006</v>
      </c>
      <c r="W741">
        <f t="shared" si="11"/>
        <v>79.900000000000006</v>
      </c>
      <c r="X741" t="s">
        <v>39</v>
      </c>
      <c r="Y741" t="s">
        <v>630</v>
      </c>
      <c r="Z741" t="s">
        <v>631</v>
      </c>
    </row>
    <row r="742" spans="2:26" ht="60" customHeight="1" x14ac:dyDescent="0.25">
      <c r="B742" t="s">
        <v>1847</v>
      </c>
      <c r="C742" t="s">
        <v>1145</v>
      </c>
      <c r="D742" t="s">
        <v>1917</v>
      </c>
      <c r="E742" t="s">
        <v>26</v>
      </c>
      <c r="F742" t="s">
        <v>27</v>
      </c>
      <c r="G742" t="s">
        <v>28</v>
      </c>
      <c r="H742" t="s">
        <v>299</v>
      </c>
      <c r="I742" t="s">
        <v>219</v>
      </c>
      <c r="J742" t="s">
        <v>1325</v>
      </c>
      <c r="K742" t="s">
        <v>1915</v>
      </c>
      <c r="M742" t="s">
        <v>945</v>
      </c>
      <c r="N742" t="s">
        <v>584</v>
      </c>
      <c r="O742">
        <v>1</v>
      </c>
      <c r="P742" t="s">
        <v>35</v>
      </c>
      <c r="Q742" t="s">
        <v>35</v>
      </c>
      <c r="R742" t="s">
        <v>36</v>
      </c>
      <c r="S742" t="s">
        <v>1916</v>
      </c>
      <c r="T742" t="s">
        <v>159</v>
      </c>
      <c r="U742" t="s">
        <v>35</v>
      </c>
      <c r="V742">
        <v>79.900000000000006</v>
      </c>
      <c r="W742">
        <f t="shared" si="11"/>
        <v>79.900000000000006</v>
      </c>
      <c r="X742" t="s">
        <v>39</v>
      </c>
      <c r="Y742" t="s">
        <v>630</v>
      </c>
      <c r="Z742" t="s">
        <v>631</v>
      </c>
    </row>
    <row r="743" spans="2:26" ht="60" customHeight="1" x14ac:dyDescent="0.25">
      <c r="B743" t="s">
        <v>1847</v>
      </c>
      <c r="C743" t="s">
        <v>1145</v>
      </c>
      <c r="D743" t="s">
        <v>1918</v>
      </c>
      <c r="E743" t="s">
        <v>26</v>
      </c>
      <c r="F743" t="s">
        <v>27</v>
      </c>
      <c r="G743" t="s">
        <v>28</v>
      </c>
      <c r="H743" t="s">
        <v>299</v>
      </c>
      <c r="I743" t="s">
        <v>219</v>
      </c>
      <c r="J743" t="s">
        <v>1325</v>
      </c>
      <c r="K743" t="s">
        <v>1903</v>
      </c>
      <c r="M743" t="s">
        <v>1904</v>
      </c>
      <c r="N743" t="s">
        <v>99</v>
      </c>
      <c r="O743">
        <v>1</v>
      </c>
      <c r="P743" t="s">
        <v>35</v>
      </c>
      <c r="Q743" t="s">
        <v>35</v>
      </c>
      <c r="R743" t="s">
        <v>36</v>
      </c>
      <c r="S743" t="s">
        <v>1905</v>
      </c>
      <c r="T743" t="s">
        <v>133</v>
      </c>
      <c r="U743" t="s">
        <v>35</v>
      </c>
      <c r="V743">
        <v>139.9</v>
      </c>
      <c r="W743">
        <f t="shared" si="11"/>
        <v>139.9</v>
      </c>
      <c r="X743" t="s">
        <v>39</v>
      </c>
      <c r="Y743" t="s">
        <v>1164</v>
      </c>
      <c r="Z743" t="s">
        <v>35</v>
      </c>
    </row>
    <row r="744" spans="2:26" ht="60" customHeight="1" x14ac:dyDescent="0.25">
      <c r="B744" t="s">
        <v>1847</v>
      </c>
      <c r="C744" t="s">
        <v>1145</v>
      </c>
      <c r="D744" t="s">
        <v>1919</v>
      </c>
      <c r="E744" t="s">
        <v>26</v>
      </c>
      <c r="F744" t="s">
        <v>27</v>
      </c>
      <c r="G744" t="s">
        <v>28</v>
      </c>
      <c r="H744" t="s">
        <v>299</v>
      </c>
      <c r="I744" t="s">
        <v>219</v>
      </c>
      <c r="J744" t="s">
        <v>1325</v>
      </c>
      <c r="K744" t="s">
        <v>1920</v>
      </c>
      <c r="M744" t="s">
        <v>1921</v>
      </c>
      <c r="N744" t="s">
        <v>59</v>
      </c>
      <c r="O744">
        <v>1</v>
      </c>
      <c r="P744" t="s">
        <v>35</v>
      </c>
      <c r="Q744" t="s">
        <v>35</v>
      </c>
      <c r="R744" t="s">
        <v>36</v>
      </c>
      <c r="S744" t="s">
        <v>1922</v>
      </c>
      <c r="T744" t="s">
        <v>38</v>
      </c>
      <c r="U744" t="s">
        <v>35</v>
      </c>
      <c r="V744">
        <v>89.9</v>
      </c>
      <c r="W744">
        <f t="shared" si="11"/>
        <v>89.9</v>
      </c>
      <c r="X744" t="s">
        <v>39</v>
      </c>
      <c r="Y744" t="s">
        <v>1923</v>
      </c>
      <c r="Z744" t="s">
        <v>1924</v>
      </c>
    </row>
    <row r="745" spans="2:26" ht="60" customHeight="1" x14ac:dyDescent="0.25">
      <c r="B745" t="s">
        <v>1847</v>
      </c>
      <c r="C745" t="s">
        <v>1145</v>
      </c>
      <c r="D745" t="s">
        <v>1925</v>
      </c>
      <c r="E745" t="s">
        <v>26</v>
      </c>
      <c r="F745" t="s">
        <v>27</v>
      </c>
      <c r="G745" t="s">
        <v>28</v>
      </c>
      <c r="H745" t="s">
        <v>299</v>
      </c>
      <c r="I745" t="s">
        <v>219</v>
      </c>
      <c r="J745" t="s">
        <v>1325</v>
      </c>
      <c r="K745" t="s">
        <v>1926</v>
      </c>
      <c r="M745" t="s">
        <v>945</v>
      </c>
      <c r="N745" t="s">
        <v>59</v>
      </c>
      <c r="O745">
        <v>1</v>
      </c>
      <c r="P745" t="s">
        <v>35</v>
      </c>
      <c r="Q745" t="s">
        <v>35</v>
      </c>
      <c r="R745" t="s">
        <v>36</v>
      </c>
      <c r="S745" t="s">
        <v>1927</v>
      </c>
      <c r="T745" t="s">
        <v>165</v>
      </c>
      <c r="U745" t="s">
        <v>35</v>
      </c>
      <c r="V745">
        <v>89.9</v>
      </c>
      <c r="W745">
        <f t="shared" si="11"/>
        <v>89.9</v>
      </c>
      <c r="X745" t="s">
        <v>39</v>
      </c>
      <c r="Y745" t="s">
        <v>1829</v>
      </c>
      <c r="Z745" t="s">
        <v>35</v>
      </c>
    </row>
    <row r="746" spans="2:26" ht="60" customHeight="1" x14ac:dyDescent="0.25">
      <c r="B746" t="s">
        <v>1847</v>
      </c>
      <c r="C746" t="s">
        <v>1145</v>
      </c>
      <c r="D746" t="s">
        <v>1928</v>
      </c>
      <c r="E746" t="s">
        <v>26</v>
      </c>
      <c r="F746" t="s">
        <v>27</v>
      </c>
      <c r="G746" t="s">
        <v>28</v>
      </c>
      <c r="H746" t="s">
        <v>299</v>
      </c>
      <c r="I746" t="s">
        <v>219</v>
      </c>
      <c r="J746" t="s">
        <v>1325</v>
      </c>
      <c r="K746" t="s">
        <v>1854</v>
      </c>
      <c r="M746" t="s">
        <v>590</v>
      </c>
      <c r="N746" t="s">
        <v>59</v>
      </c>
      <c r="O746">
        <v>1</v>
      </c>
      <c r="P746" t="s">
        <v>35</v>
      </c>
      <c r="Q746" t="s">
        <v>35</v>
      </c>
      <c r="R746" t="s">
        <v>36</v>
      </c>
      <c r="S746" t="s">
        <v>1911</v>
      </c>
      <c r="T746" t="s">
        <v>133</v>
      </c>
      <c r="U746" t="s">
        <v>35</v>
      </c>
      <c r="V746">
        <v>139.9</v>
      </c>
      <c r="W746">
        <f t="shared" si="11"/>
        <v>139.9</v>
      </c>
      <c r="X746" t="s">
        <v>39</v>
      </c>
      <c r="Y746" t="s">
        <v>1856</v>
      </c>
      <c r="Z746" t="s">
        <v>35</v>
      </c>
    </row>
    <row r="747" spans="2:26" ht="60" customHeight="1" x14ac:dyDescent="0.25">
      <c r="B747" t="s">
        <v>1847</v>
      </c>
      <c r="C747" t="s">
        <v>1145</v>
      </c>
      <c r="D747" t="s">
        <v>1929</v>
      </c>
      <c r="E747" t="s">
        <v>26</v>
      </c>
      <c r="F747" t="s">
        <v>27</v>
      </c>
      <c r="G747" t="s">
        <v>28</v>
      </c>
      <c r="H747" t="s">
        <v>299</v>
      </c>
      <c r="I747" t="s">
        <v>219</v>
      </c>
      <c r="J747" t="s">
        <v>1325</v>
      </c>
      <c r="K747" t="s">
        <v>1930</v>
      </c>
      <c r="M747" t="s">
        <v>1850</v>
      </c>
      <c r="N747" t="s">
        <v>99</v>
      </c>
      <c r="O747">
        <v>2</v>
      </c>
      <c r="P747" t="s">
        <v>35</v>
      </c>
      <c r="Q747" t="s">
        <v>35</v>
      </c>
      <c r="R747" t="s">
        <v>36</v>
      </c>
      <c r="S747" t="s">
        <v>1931</v>
      </c>
      <c r="T747" t="s">
        <v>165</v>
      </c>
      <c r="U747" t="s">
        <v>35</v>
      </c>
      <c r="V747">
        <v>109.9</v>
      </c>
      <c r="W747">
        <f t="shared" si="11"/>
        <v>219.8</v>
      </c>
      <c r="X747" t="s">
        <v>39</v>
      </c>
      <c r="Y747" t="s">
        <v>1835</v>
      </c>
      <c r="Z747" t="s">
        <v>35</v>
      </c>
    </row>
    <row r="748" spans="2:26" ht="60" customHeight="1" x14ac:dyDescent="0.25">
      <c r="B748" t="s">
        <v>1847</v>
      </c>
      <c r="C748" t="s">
        <v>1145</v>
      </c>
      <c r="D748" t="s">
        <v>1932</v>
      </c>
      <c r="E748" t="s">
        <v>26</v>
      </c>
      <c r="F748" t="s">
        <v>27</v>
      </c>
      <c r="G748" t="s">
        <v>28</v>
      </c>
      <c r="H748" t="s">
        <v>299</v>
      </c>
      <c r="I748" t="s">
        <v>219</v>
      </c>
      <c r="J748" t="s">
        <v>1325</v>
      </c>
      <c r="K748" t="s">
        <v>1883</v>
      </c>
      <c r="M748" t="s">
        <v>1884</v>
      </c>
      <c r="N748" t="s">
        <v>1476</v>
      </c>
      <c r="O748">
        <v>1</v>
      </c>
      <c r="P748" t="s">
        <v>35</v>
      </c>
      <c r="Q748" t="s">
        <v>35</v>
      </c>
      <c r="R748" t="s">
        <v>36</v>
      </c>
      <c r="S748" t="s">
        <v>1885</v>
      </c>
      <c r="T748" t="s">
        <v>133</v>
      </c>
      <c r="U748" t="s">
        <v>35</v>
      </c>
      <c r="V748">
        <v>369.9</v>
      </c>
      <c r="W748">
        <f t="shared" si="11"/>
        <v>369.9</v>
      </c>
      <c r="X748" t="s">
        <v>39</v>
      </c>
      <c r="Y748" t="s">
        <v>1886</v>
      </c>
      <c r="Z748" t="s">
        <v>35</v>
      </c>
    </row>
    <row r="749" spans="2:26" ht="60" customHeight="1" x14ac:dyDescent="0.25">
      <c r="B749" t="s">
        <v>1847</v>
      </c>
      <c r="C749" t="s">
        <v>1145</v>
      </c>
      <c r="D749" t="s">
        <v>1933</v>
      </c>
      <c r="E749" t="s">
        <v>26</v>
      </c>
      <c r="F749" t="s">
        <v>27</v>
      </c>
      <c r="G749" t="s">
        <v>28</v>
      </c>
      <c r="H749" t="s">
        <v>299</v>
      </c>
      <c r="I749" t="s">
        <v>219</v>
      </c>
      <c r="J749" t="s">
        <v>1325</v>
      </c>
      <c r="K749" t="s">
        <v>1883</v>
      </c>
      <c r="M749" t="s">
        <v>1884</v>
      </c>
      <c r="N749" t="s">
        <v>703</v>
      </c>
      <c r="O749">
        <v>1</v>
      </c>
      <c r="P749" t="s">
        <v>35</v>
      </c>
      <c r="Q749" t="s">
        <v>35</v>
      </c>
      <c r="R749" t="s">
        <v>36</v>
      </c>
      <c r="S749" t="s">
        <v>1885</v>
      </c>
      <c r="T749" t="s">
        <v>133</v>
      </c>
      <c r="U749" t="s">
        <v>35</v>
      </c>
      <c r="V749">
        <v>369.9</v>
      </c>
      <c r="W749">
        <f t="shared" si="11"/>
        <v>369.9</v>
      </c>
      <c r="X749" t="s">
        <v>39</v>
      </c>
      <c r="Y749" t="s">
        <v>1886</v>
      </c>
      <c r="Z749" t="s">
        <v>35</v>
      </c>
    </row>
    <row r="750" spans="2:26" ht="60" customHeight="1" x14ac:dyDescent="0.25">
      <c r="B750" t="s">
        <v>1847</v>
      </c>
      <c r="C750" t="s">
        <v>1145</v>
      </c>
      <c r="D750" t="s">
        <v>1934</v>
      </c>
      <c r="E750" t="s">
        <v>26</v>
      </c>
      <c r="F750" t="s">
        <v>27</v>
      </c>
      <c r="G750" t="s">
        <v>28</v>
      </c>
      <c r="H750" t="s">
        <v>299</v>
      </c>
      <c r="I750" t="s">
        <v>219</v>
      </c>
      <c r="J750" t="s">
        <v>1325</v>
      </c>
      <c r="K750" t="s">
        <v>1920</v>
      </c>
      <c r="M750" t="s">
        <v>1921</v>
      </c>
      <c r="N750" t="s">
        <v>49</v>
      </c>
      <c r="O750">
        <v>2</v>
      </c>
      <c r="P750" t="s">
        <v>35</v>
      </c>
      <c r="Q750" t="s">
        <v>35</v>
      </c>
      <c r="R750" t="s">
        <v>36</v>
      </c>
      <c r="S750" t="s">
        <v>1935</v>
      </c>
      <c r="T750" t="s">
        <v>38</v>
      </c>
      <c r="U750" t="s">
        <v>35</v>
      </c>
      <c r="V750">
        <v>89.9</v>
      </c>
      <c r="W750">
        <f t="shared" si="11"/>
        <v>179.8</v>
      </c>
      <c r="X750" t="s">
        <v>39</v>
      </c>
      <c r="Y750" t="s">
        <v>1923</v>
      </c>
      <c r="Z750" t="s">
        <v>1924</v>
      </c>
    </row>
    <row r="751" spans="2:26" ht="60" customHeight="1" x14ac:dyDescent="0.25">
      <c r="B751" t="s">
        <v>1847</v>
      </c>
      <c r="C751" t="s">
        <v>1145</v>
      </c>
      <c r="D751" t="s">
        <v>1936</v>
      </c>
      <c r="E751" t="s">
        <v>26</v>
      </c>
      <c r="F751" t="s">
        <v>27</v>
      </c>
      <c r="G751" t="s">
        <v>28</v>
      </c>
      <c r="H751" t="s">
        <v>299</v>
      </c>
      <c r="I751" t="s">
        <v>219</v>
      </c>
      <c r="J751" t="s">
        <v>1325</v>
      </c>
      <c r="K751" t="s">
        <v>1930</v>
      </c>
      <c r="M751" t="s">
        <v>1850</v>
      </c>
      <c r="N751" t="s">
        <v>59</v>
      </c>
      <c r="O751">
        <v>1</v>
      </c>
      <c r="P751" t="s">
        <v>35</v>
      </c>
      <c r="Q751" t="s">
        <v>35</v>
      </c>
      <c r="R751" t="s">
        <v>36</v>
      </c>
      <c r="S751" t="s">
        <v>1931</v>
      </c>
      <c r="T751" t="s">
        <v>165</v>
      </c>
      <c r="U751" t="s">
        <v>35</v>
      </c>
      <c r="V751">
        <v>109.9</v>
      </c>
      <c r="W751">
        <f t="shared" si="11"/>
        <v>109.9</v>
      </c>
      <c r="X751" t="s">
        <v>39</v>
      </c>
      <c r="Y751" t="s">
        <v>1835</v>
      </c>
      <c r="Z751" t="s">
        <v>35</v>
      </c>
    </row>
    <row r="752" spans="2:26" ht="60" customHeight="1" x14ac:dyDescent="0.25">
      <c r="B752" t="s">
        <v>1847</v>
      </c>
      <c r="C752" t="s">
        <v>1145</v>
      </c>
      <c r="D752" t="s">
        <v>1937</v>
      </c>
      <c r="E752" t="s">
        <v>26</v>
      </c>
      <c r="F752" t="s">
        <v>27</v>
      </c>
      <c r="G752" t="s">
        <v>28</v>
      </c>
      <c r="H752" t="s">
        <v>299</v>
      </c>
      <c r="I752" t="s">
        <v>219</v>
      </c>
      <c r="J752" t="s">
        <v>1325</v>
      </c>
      <c r="K752" t="s">
        <v>1915</v>
      </c>
      <c r="M752" t="s">
        <v>945</v>
      </c>
      <c r="N752" t="s">
        <v>578</v>
      </c>
      <c r="O752">
        <v>3</v>
      </c>
      <c r="P752" t="s">
        <v>35</v>
      </c>
      <c r="Q752" t="s">
        <v>35</v>
      </c>
      <c r="R752" t="s">
        <v>36</v>
      </c>
      <c r="S752" t="s">
        <v>1916</v>
      </c>
      <c r="T752" t="s">
        <v>159</v>
      </c>
      <c r="U752" t="s">
        <v>35</v>
      </c>
      <c r="V752">
        <v>79.900000000000006</v>
      </c>
      <c r="W752">
        <f t="shared" si="11"/>
        <v>239.70000000000002</v>
      </c>
      <c r="X752" t="s">
        <v>39</v>
      </c>
      <c r="Y752" t="s">
        <v>630</v>
      </c>
      <c r="Z752" t="s">
        <v>631</v>
      </c>
    </row>
    <row r="753" spans="2:26" ht="60" customHeight="1" x14ac:dyDescent="0.25">
      <c r="B753" t="s">
        <v>1938</v>
      </c>
      <c r="C753" t="s">
        <v>1075</v>
      </c>
      <c r="D753" t="s">
        <v>1939</v>
      </c>
      <c r="E753" t="s">
        <v>26</v>
      </c>
      <c r="F753" t="s">
        <v>27</v>
      </c>
      <c r="G753" t="s">
        <v>28</v>
      </c>
      <c r="H753" t="s">
        <v>299</v>
      </c>
      <c r="I753" t="s">
        <v>30</v>
      </c>
      <c r="J753" t="s">
        <v>1940</v>
      </c>
      <c r="K753" t="s">
        <v>1941</v>
      </c>
      <c r="M753" t="s">
        <v>1452</v>
      </c>
      <c r="N753" t="s">
        <v>59</v>
      </c>
      <c r="O753">
        <v>1</v>
      </c>
      <c r="P753" t="s">
        <v>35</v>
      </c>
      <c r="Q753" t="s">
        <v>35</v>
      </c>
      <c r="R753" t="s">
        <v>36</v>
      </c>
      <c r="S753" t="s">
        <v>1942</v>
      </c>
      <c r="T753" t="s">
        <v>35</v>
      </c>
      <c r="U753" t="s">
        <v>35</v>
      </c>
      <c r="V753">
        <v>139.9</v>
      </c>
      <c r="W753">
        <f t="shared" si="11"/>
        <v>139.9</v>
      </c>
      <c r="X753" t="s">
        <v>39</v>
      </c>
      <c r="Y753" t="s">
        <v>35</v>
      </c>
      <c r="Z753" t="s">
        <v>35</v>
      </c>
    </row>
    <row r="754" spans="2:26" ht="60" customHeight="1" x14ac:dyDescent="0.25">
      <c r="B754" t="s">
        <v>1938</v>
      </c>
      <c r="C754" t="s">
        <v>1075</v>
      </c>
      <c r="D754" t="s">
        <v>1943</v>
      </c>
      <c r="E754" t="s">
        <v>26</v>
      </c>
      <c r="F754" t="s">
        <v>27</v>
      </c>
      <c r="G754" t="s">
        <v>28</v>
      </c>
      <c r="H754" t="s">
        <v>299</v>
      </c>
      <c r="I754" t="s">
        <v>30</v>
      </c>
      <c r="J754" t="s">
        <v>1940</v>
      </c>
      <c r="K754" t="s">
        <v>1941</v>
      </c>
      <c r="M754" t="s">
        <v>1452</v>
      </c>
      <c r="N754" t="s">
        <v>69</v>
      </c>
      <c r="O754">
        <v>1</v>
      </c>
      <c r="P754" t="s">
        <v>35</v>
      </c>
      <c r="Q754" t="s">
        <v>35</v>
      </c>
      <c r="R754" t="s">
        <v>36</v>
      </c>
      <c r="S754" t="s">
        <v>1942</v>
      </c>
      <c r="T754" t="s">
        <v>35</v>
      </c>
      <c r="U754" t="s">
        <v>35</v>
      </c>
      <c r="V754">
        <v>139.9</v>
      </c>
      <c r="W754">
        <f t="shared" si="11"/>
        <v>139.9</v>
      </c>
      <c r="X754" t="s">
        <v>39</v>
      </c>
      <c r="Y754" t="s">
        <v>35</v>
      </c>
      <c r="Z754" t="s">
        <v>35</v>
      </c>
    </row>
    <row r="755" spans="2:26" ht="60" customHeight="1" x14ac:dyDescent="0.25">
      <c r="B755" t="s">
        <v>1944</v>
      </c>
      <c r="C755" t="s">
        <v>1075</v>
      </c>
      <c r="D755" t="s">
        <v>1945</v>
      </c>
      <c r="E755" t="s">
        <v>26</v>
      </c>
      <c r="F755" t="s">
        <v>27</v>
      </c>
      <c r="G755" t="s">
        <v>28</v>
      </c>
      <c r="H755" t="s">
        <v>299</v>
      </c>
      <c r="I755" t="s">
        <v>30</v>
      </c>
      <c r="J755" t="s">
        <v>1946</v>
      </c>
      <c r="K755" t="s">
        <v>1947</v>
      </c>
      <c r="M755" t="s">
        <v>182</v>
      </c>
      <c r="N755" t="s">
        <v>848</v>
      </c>
      <c r="O755">
        <v>2</v>
      </c>
      <c r="P755" t="s">
        <v>35</v>
      </c>
      <c r="Q755" t="s">
        <v>35</v>
      </c>
      <c r="R755" t="s">
        <v>36</v>
      </c>
      <c r="S755" t="s">
        <v>1948</v>
      </c>
      <c r="T755" t="s">
        <v>603</v>
      </c>
      <c r="U755" t="s">
        <v>1949</v>
      </c>
      <c r="V755">
        <v>419.9</v>
      </c>
      <c r="W755">
        <f t="shared" si="11"/>
        <v>839.8</v>
      </c>
      <c r="X755" t="s">
        <v>39</v>
      </c>
      <c r="Y755" t="s">
        <v>1385</v>
      </c>
      <c r="Z755" t="s">
        <v>35</v>
      </c>
    </row>
    <row r="756" spans="2:26" ht="60" customHeight="1" x14ac:dyDescent="0.25">
      <c r="B756" t="s">
        <v>1944</v>
      </c>
      <c r="C756" t="s">
        <v>1075</v>
      </c>
      <c r="D756" t="s">
        <v>1950</v>
      </c>
      <c r="E756" t="s">
        <v>26</v>
      </c>
      <c r="F756" t="s">
        <v>27</v>
      </c>
      <c r="G756" t="s">
        <v>28</v>
      </c>
      <c r="H756" t="s">
        <v>299</v>
      </c>
      <c r="I756" t="s">
        <v>30</v>
      </c>
      <c r="J756" t="s">
        <v>1946</v>
      </c>
      <c r="K756" t="s">
        <v>1947</v>
      </c>
      <c r="M756" t="s">
        <v>182</v>
      </c>
      <c r="N756" t="s">
        <v>1390</v>
      </c>
      <c r="O756">
        <v>3</v>
      </c>
      <c r="P756" t="s">
        <v>35</v>
      </c>
      <c r="Q756" t="s">
        <v>35</v>
      </c>
      <c r="R756" t="s">
        <v>36</v>
      </c>
      <c r="S756" t="s">
        <v>1948</v>
      </c>
      <c r="T756" t="s">
        <v>603</v>
      </c>
      <c r="U756" t="s">
        <v>1949</v>
      </c>
      <c r="V756">
        <v>419.9</v>
      </c>
      <c r="W756">
        <f t="shared" si="11"/>
        <v>1259.6999999999998</v>
      </c>
      <c r="X756" t="s">
        <v>39</v>
      </c>
      <c r="Y756" t="s">
        <v>1385</v>
      </c>
      <c r="Z756" t="s">
        <v>35</v>
      </c>
    </row>
    <row r="757" spans="2:26" ht="60" customHeight="1" x14ac:dyDescent="0.25">
      <c r="B757" t="s">
        <v>1944</v>
      </c>
      <c r="C757" t="s">
        <v>1075</v>
      </c>
      <c r="D757" t="s">
        <v>1951</v>
      </c>
      <c r="E757" t="s">
        <v>26</v>
      </c>
      <c r="F757" t="s">
        <v>27</v>
      </c>
      <c r="G757" t="s">
        <v>28</v>
      </c>
      <c r="H757" t="s">
        <v>299</v>
      </c>
      <c r="I757" t="s">
        <v>30</v>
      </c>
      <c r="J757" t="s">
        <v>1946</v>
      </c>
      <c r="K757" t="s">
        <v>1947</v>
      </c>
      <c r="M757" t="s">
        <v>182</v>
      </c>
      <c r="N757" t="s">
        <v>1407</v>
      </c>
      <c r="O757">
        <v>4</v>
      </c>
      <c r="P757" t="s">
        <v>35</v>
      </c>
      <c r="Q757" t="s">
        <v>35</v>
      </c>
      <c r="R757" t="s">
        <v>36</v>
      </c>
      <c r="S757" t="s">
        <v>1948</v>
      </c>
      <c r="T757" t="s">
        <v>603</v>
      </c>
      <c r="U757" t="s">
        <v>1949</v>
      </c>
      <c r="V757">
        <v>419.9</v>
      </c>
      <c r="W757">
        <f t="shared" si="11"/>
        <v>1679.6</v>
      </c>
      <c r="X757" t="s">
        <v>39</v>
      </c>
      <c r="Y757" t="s">
        <v>1385</v>
      </c>
      <c r="Z757" t="s">
        <v>35</v>
      </c>
    </row>
    <row r="758" spans="2:26" ht="60" customHeight="1" x14ac:dyDescent="0.25">
      <c r="B758" t="s">
        <v>1944</v>
      </c>
      <c r="C758" t="s">
        <v>1075</v>
      </c>
      <c r="D758" t="s">
        <v>1952</v>
      </c>
      <c r="E758" t="s">
        <v>26</v>
      </c>
      <c r="F758" t="s">
        <v>27</v>
      </c>
      <c r="G758" t="s">
        <v>28</v>
      </c>
      <c r="H758" t="s">
        <v>299</v>
      </c>
      <c r="I758" t="s">
        <v>30</v>
      </c>
      <c r="J758" t="s">
        <v>1946</v>
      </c>
      <c r="K758" t="s">
        <v>1947</v>
      </c>
      <c r="M758" t="s">
        <v>182</v>
      </c>
      <c r="N758" t="s">
        <v>1387</v>
      </c>
      <c r="O758">
        <v>2</v>
      </c>
      <c r="P758" t="s">
        <v>35</v>
      </c>
      <c r="Q758" t="s">
        <v>35</v>
      </c>
      <c r="R758" t="s">
        <v>36</v>
      </c>
      <c r="S758" t="s">
        <v>1948</v>
      </c>
      <c r="T758" t="s">
        <v>603</v>
      </c>
      <c r="U758" t="s">
        <v>1949</v>
      </c>
      <c r="V758">
        <v>419.9</v>
      </c>
      <c r="W758">
        <f t="shared" si="11"/>
        <v>839.8</v>
      </c>
      <c r="X758" t="s">
        <v>39</v>
      </c>
      <c r="Y758" t="s">
        <v>1385</v>
      </c>
      <c r="Z758" t="s">
        <v>35</v>
      </c>
    </row>
    <row r="759" spans="2:26" ht="60" customHeight="1" x14ac:dyDescent="0.25">
      <c r="B759" t="s">
        <v>1944</v>
      </c>
      <c r="C759" t="s">
        <v>1075</v>
      </c>
      <c r="D759" t="s">
        <v>1953</v>
      </c>
      <c r="E759" t="s">
        <v>26</v>
      </c>
      <c r="F759" t="s">
        <v>27</v>
      </c>
      <c r="G759" t="s">
        <v>28</v>
      </c>
      <c r="H759" t="s">
        <v>299</v>
      </c>
      <c r="I759" t="s">
        <v>30</v>
      </c>
      <c r="J759" t="s">
        <v>1946</v>
      </c>
      <c r="K759" t="s">
        <v>1947</v>
      </c>
      <c r="M759" t="s">
        <v>182</v>
      </c>
      <c r="N759" t="s">
        <v>1382</v>
      </c>
      <c r="O759">
        <v>1</v>
      </c>
      <c r="P759" t="s">
        <v>35</v>
      </c>
      <c r="Q759" t="s">
        <v>35</v>
      </c>
      <c r="R759" t="s">
        <v>36</v>
      </c>
      <c r="S759" t="s">
        <v>1948</v>
      </c>
      <c r="T759" t="s">
        <v>603</v>
      </c>
      <c r="U759" t="s">
        <v>1949</v>
      </c>
      <c r="V759">
        <v>419.9</v>
      </c>
      <c r="W759">
        <f t="shared" si="11"/>
        <v>419.9</v>
      </c>
      <c r="X759" t="s">
        <v>39</v>
      </c>
      <c r="Y759" t="s">
        <v>1385</v>
      </c>
      <c r="Z759" t="s">
        <v>35</v>
      </c>
    </row>
    <row r="760" spans="2:26" ht="60" customHeight="1" x14ac:dyDescent="0.25">
      <c r="B760" t="s">
        <v>1944</v>
      </c>
      <c r="C760" t="s">
        <v>1075</v>
      </c>
      <c r="D760" t="s">
        <v>1954</v>
      </c>
      <c r="E760" t="s">
        <v>26</v>
      </c>
      <c r="F760" t="s">
        <v>27</v>
      </c>
      <c r="G760" t="s">
        <v>28</v>
      </c>
      <c r="H760" t="s">
        <v>299</v>
      </c>
      <c r="I760" t="s">
        <v>30</v>
      </c>
      <c r="J760" t="s">
        <v>1946</v>
      </c>
      <c r="K760" t="s">
        <v>1955</v>
      </c>
      <c r="M760" t="s">
        <v>1370</v>
      </c>
      <c r="N760" t="s">
        <v>49</v>
      </c>
      <c r="O760">
        <v>2</v>
      </c>
      <c r="P760" t="s">
        <v>35</v>
      </c>
      <c r="Q760" t="s">
        <v>35</v>
      </c>
      <c r="R760" t="s">
        <v>36</v>
      </c>
      <c r="S760" t="s">
        <v>1956</v>
      </c>
      <c r="T760" t="s">
        <v>592</v>
      </c>
      <c r="U760" t="s">
        <v>35</v>
      </c>
      <c r="V760">
        <v>369.9</v>
      </c>
      <c r="W760">
        <f t="shared" si="11"/>
        <v>739.8</v>
      </c>
      <c r="X760" t="s">
        <v>39</v>
      </c>
      <c r="Y760" t="s">
        <v>1350</v>
      </c>
      <c r="Z760" t="s">
        <v>35</v>
      </c>
    </row>
    <row r="761" spans="2:26" ht="60" customHeight="1" x14ac:dyDescent="0.25">
      <c r="B761" t="s">
        <v>1944</v>
      </c>
      <c r="C761" t="s">
        <v>1075</v>
      </c>
      <c r="D761" t="s">
        <v>1957</v>
      </c>
      <c r="E761" t="s">
        <v>26</v>
      </c>
      <c r="F761" t="s">
        <v>27</v>
      </c>
      <c r="G761" t="s">
        <v>28</v>
      </c>
      <c r="H761" t="s">
        <v>299</v>
      </c>
      <c r="I761" t="s">
        <v>30</v>
      </c>
      <c r="J761" t="s">
        <v>1946</v>
      </c>
      <c r="K761" t="s">
        <v>1955</v>
      </c>
      <c r="M761" t="s">
        <v>1370</v>
      </c>
      <c r="N761" t="s">
        <v>99</v>
      </c>
      <c r="O761">
        <v>1</v>
      </c>
      <c r="P761" t="s">
        <v>35</v>
      </c>
      <c r="Q761" t="s">
        <v>35</v>
      </c>
      <c r="R761" t="s">
        <v>36</v>
      </c>
      <c r="S761" t="s">
        <v>1956</v>
      </c>
      <c r="T761" t="s">
        <v>592</v>
      </c>
      <c r="U761" t="s">
        <v>35</v>
      </c>
      <c r="V761">
        <v>369.9</v>
      </c>
      <c r="W761">
        <f t="shared" si="11"/>
        <v>369.9</v>
      </c>
      <c r="X761" t="s">
        <v>39</v>
      </c>
      <c r="Y761" t="s">
        <v>1350</v>
      </c>
      <c r="Z761" t="s">
        <v>35</v>
      </c>
    </row>
    <row r="762" spans="2:26" ht="60" customHeight="1" x14ac:dyDescent="0.25">
      <c r="B762" t="s">
        <v>1944</v>
      </c>
      <c r="C762" t="s">
        <v>1075</v>
      </c>
      <c r="D762" t="s">
        <v>1958</v>
      </c>
      <c r="E762" t="s">
        <v>26</v>
      </c>
      <c r="F762" t="s">
        <v>27</v>
      </c>
      <c r="G762" t="s">
        <v>28</v>
      </c>
      <c r="H762" t="s">
        <v>299</v>
      </c>
      <c r="I762" t="s">
        <v>30</v>
      </c>
      <c r="J762" t="s">
        <v>1946</v>
      </c>
      <c r="K762" t="s">
        <v>1955</v>
      </c>
      <c r="M762" t="s">
        <v>1370</v>
      </c>
      <c r="N762" t="s">
        <v>59</v>
      </c>
      <c r="O762">
        <v>1</v>
      </c>
      <c r="P762" t="s">
        <v>35</v>
      </c>
      <c r="Q762" t="s">
        <v>35</v>
      </c>
      <c r="R762" t="s">
        <v>36</v>
      </c>
      <c r="S762" t="s">
        <v>1956</v>
      </c>
      <c r="T762" t="s">
        <v>592</v>
      </c>
      <c r="U762" t="s">
        <v>35</v>
      </c>
      <c r="V762">
        <v>369.9</v>
      </c>
      <c r="W762">
        <f t="shared" si="11"/>
        <v>369.9</v>
      </c>
      <c r="X762" t="s">
        <v>39</v>
      </c>
      <c r="Y762" t="s">
        <v>1350</v>
      </c>
      <c r="Z762" t="s">
        <v>35</v>
      </c>
    </row>
    <row r="763" spans="2:26" ht="60" customHeight="1" x14ac:dyDescent="0.25">
      <c r="B763" t="s">
        <v>1944</v>
      </c>
      <c r="C763" t="s">
        <v>1075</v>
      </c>
      <c r="D763" t="s">
        <v>1959</v>
      </c>
      <c r="E763" t="s">
        <v>26</v>
      </c>
      <c r="F763" t="s">
        <v>27</v>
      </c>
      <c r="G763" t="s">
        <v>28</v>
      </c>
      <c r="H763" t="s">
        <v>299</v>
      </c>
      <c r="I763" t="s">
        <v>30</v>
      </c>
      <c r="J763" t="s">
        <v>1946</v>
      </c>
      <c r="K763" t="s">
        <v>1955</v>
      </c>
      <c r="M763" t="s">
        <v>1370</v>
      </c>
      <c r="N763" t="s">
        <v>34</v>
      </c>
      <c r="O763">
        <v>1</v>
      </c>
      <c r="P763" t="s">
        <v>35</v>
      </c>
      <c r="Q763" t="s">
        <v>35</v>
      </c>
      <c r="R763" t="s">
        <v>36</v>
      </c>
      <c r="S763" t="s">
        <v>1956</v>
      </c>
      <c r="T763" t="s">
        <v>592</v>
      </c>
      <c r="U763" t="s">
        <v>35</v>
      </c>
      <c r="V763">
        <v>369.9</v>
      </c>
      <c r="W763">
        <f t="shared" si="11"/>
        <v>369.9</v>
      </c>
      <c r="X763" t="s">
        <v>39</v>
      </c>
      <c r="Y763" t="s">
        <v>1350</v>
      </c>
      <c r="Z763" t="s">
        <v>35</v>
      </c>
    </row>
    <row r="764" spans="2:26" ht="60" customHeight="1" x14ac:dyDescent="0.25">
      <c r="B764" t="s">
        <v>1944</v>
      </c>
      <c r="C764" t="s">
        <v>1075</v>
      </c>
      <c r="D764" t="s">
        <v>1960</v>
      </c>
      <c r="E764" t="s">
        <v>26</v>
      </c>
      <c r="F764" t="s">
        <v>27</v>
      </c>
      <c r="G764" t="s">
        <v>28</v>
      </c>
      <c r="H764" t="s">
        <v>299</v>
      </c>
      <c r="I764" t="s">
        <v>30</v>
      </c>
      <c r="J764" t="s">
        <v>1946</v>
      </c>
      <c r="K764" t="s">
        <v>1955</v>
      </c>
      <c r="M764" t="s">
        <v>1370</v>
      </c>
      <c r="N764" t="s">
        <v>69</v>
      </c>
      <c r="O764">
        <v>1</v>
      </c>
      <c r="P764" t="s">
        <v>35</v>
      </c>
      <c r="Q764" t="s">
        <v>35</v>
      </c>
      <c r="R764" t="s">
        <v>36</v>
      </c>
      <c r="S764" t="s">
        <v>1956</v>
      </c>
      <c r="T764" t="s">
        <v>592</v>
      </c>
      <c r="U764" t="s">
        <v>35</v>
      </c>
      <c r="V764">
        <v>369.9</v>
      </c>
      <c r="W764">
        <f t="shared" si="11"/>
        <v>369.9</v>
      </c>
      <c r="X764" t="s">
        <v>39</v>
      </c>
      <c r="Y764" t="s">
        <v>1350</v>
      </c>
      <c r="Z764" t="s">
        <v>35</v>
      </c>
    </row>
    <row r="765" spans="2:26" ht="60" customHeight="1" x14ac:dyDescent="0.25">
      <c r="B765" t="s">
        <v>1961</v>
      </c>
      <c r="C765" t="s">
        <v>1145</v>
      </c>
      <c r="D765" t="s">
        <v>1962</v>
      </c>
      <c r="E765" t="s">
        <v>26</v>
      </c>
      <c r="F765" t="s">
        <v>27</v>
      </c>
      <c r="G765" t="s">
        <v>28</v>
      </c>
      <c r="H765" t="s">
        <v>299</v>
      </c>
      <c r="I765" t="s">
        <v>219</v>
      </c>
      <c r="J765" t="s">
        <v>652</v>
      </c>
      <c r="K765" t="s">
        <v>1963</v>
      </c>
      <c r="M765" t="s">
        <v>200</v>
      </c>
      <c r="N765" t="s">
        <v>99</v>
      </c>
      <c r="O765">
        <v>1</v>
      </c>
      <c r="P765" t="s">
        <v>35</v>
      </c>
      <c r="Q765" t="s">
        <v>35</v>
      </c>
      <c r="R765" t="s">
        <v>36</v>
      </c>
      <c r="S765" t="s">
        <v>1964</v>
      </c>
      <c r="T765" t="s">
        <v>139</v>
      </c>
      <c r="U765" t="s">
        <v>35</v>
      </c>
      <c r="V765">
        <v>46.9</v>
      </c>
      <c r="W765">
        <f t="shared" si="11"/>
        <v>46.9</v>
      </c>
      <c r="X765" t="s">
        <v>39</v>
      </c>
      <c r="Y765" t="s">
        <v>509</v>
      </c>
      <c r="Z765" t="s">
        <v>35</v>
      </c>
    </row>
    <row r="766" spans="2:26" ht="60" customHeight="1" x14ac:dyDescent="0.25">
      <c r="B766" t="s">
        <v>1961</v>
      </c>
      <c r="C766" t="s">
        <v>1145</v>
      </c>
      <c r="D766" t="s">
        <v>1965</v>
      </c>
      <c r="E766" t="s">
        <v>26</v>
      </c>
      <c r="F766" t="s">
        <v>27</v>
      </c>
      <c r="G766" t="s">
        <v>28</v>
      </c>
      <c r="H766" t="s">
        <v>299</v>
      </c>
      <c r="I766" t="s">
        <v>219</v>
      </c>
      <c r="J766" t="s">
        <v>652</v>
      </c>
      <c r="K766" t="s">
        <v>1966</v>
      </c>
      <c r="M766" t="s">
        <v>109</v>
      </c>
      <c r="N766" t="s">
        <v>69</v>
      </c>
      <c r="O766">
        <v>1</v>
      </c>
      <c r="P766" t="s">
        <v>35</v>
      </c>
      <c r="Q766" t="s">
        <v>35</v>
      </c>
      <c r="R766" t="s">
        <v>36</v>
      </c>
      <c r="S766" t="s">
        <v>1967</v>
      </c>
      <c r="T766" t="s">
        <v>35</v>
      </c>
      <c r="U766" t="s">
        <v>35</v>
      </c>
      <c r="V766">
        <v>67</v>
      </c>
      <c r="W766">
        <f t="shared" si="11"/>
        <v>67</v>
      </c>
      <c r="X766" t="s">
        <v>39</v>
      </c>
      <c r="Y766" t="s">
        <v>35</v>
      </c>
      <c r="Z766" t="s">
        <v>35</v>
      </c>
    </row>
    <row r="767" spans="2:26" ht="60" customHeight="1" x14ac:dyDescent="0.25">
      <c r="B767" t="s">
        <v>1961</v>
      </c>
      <c r="C767" t="s">
        <v>1145</v>
      </c>
      <c r="D767" t="s">
        <v>1968</v>
      </c>
      <c r="E767" t="s">
        <v>26</v>
      </c>
      <c r="F767" t="s">
        <v>27</v>
      </c>
      <c r="G767" t="s">
        <v>28</v>
      </c>
      <c r="H767" t="s">
        <v>299</v>
      </c>
      <c r="I767" t="s">
        <v>219</v>
      </c>
      <c r="J767" t="s">
        <v>652</v>
      </c>
      <c r="K767" t="s">
        <v>1969</v>
      </c>
      <c r="M767" t="s">
        <v>35</v>
      </c>
      <c r="N767" t="s">
        <v>34</v>
      </c>
      <c r="O767">
        <v>2</v>
      </c>
      <c r="P767" t="s">
        <v>35</v>
      </c>
      <c r="Q767" t="s">
        <v>35</v>
      </c>
      <c r="R767" t="s">
        <v>36</v>
      </c>
      <c r="S767" t="s">
        <v>1970</v>
      </c>
      <c r="T767" t="s">
        <v>35</v>
      </c>
      <c r="U767" t="s">
        <v>35</v>
      </c>
      <c r="V767">
        <v>69.900000000000006</v>
      </c>
      <c r="W767">
        <f t="shared" si="11"/>
        <v>139.80000000000001</v>
      </c>
      <c r="X767" t="s">
        <v>39</v>
      </c>
      <c r="Y767" t="s">
        <v>35</v>
      </c>
      <c r="Z767" t="s">
        <v>35</v>
      </c>
    </row>
    <row r="768" spans="2:26" ht="60" customHeight="1" x14ac:dyDescent="0.25">
      <c r="B768" t="s">
        <v>1961</v>
      </c>
      <c r="C768" t="s">
        <v>1145</v>
      </c>
      <c r="D768" t="s">
        <v>1971</v>
      </c>
      <c r="E768" t="s">
        <v>26</v>
      </c>
      <c r="F768" t="s">
        <v>27</v>
      </c>
      <c r="G768" t="s">
        <v>28</v>
      </c>
      <c r="H768" t="s">
        <v>299</v>
      </c>
      <c r="I768" t="s">
        <v>219</v>
      </c>
      <c r="J768" t="s">
        <v>652</v>
      </c>
      <c r="K768" t="s">
        <v>1969</v>
      </c>
      <c r="M768" t="s">
        <v>35</v>
      </c>
      <c r="N768" t="s">
        <v>99</v>
      </c>
      <c r="O768">
        <v>1</v>
      </c>
      <c r="P768" t="s">
        <v>35</v>
      </c>
      <c r="Q768" t="s">
        <v>35</v>
      </c>
      <c r="R768" t="s">
        <v>36</v>
      </c>
      <c r="S768" t="s">
        <v>1970</v>
      </c>
      <c r="T768" t="s">
        <v>35</v>
      </c>
      <c r="U768" t="s">
        <v>35</v>
      </c>
      <c r="V768">
        <v>69.900000000000006</v>
      </c>
      <c r="W768">
        <f t="shared" si="11"/>
        <v>69.900000000000006</v>
      </c>
      <c r="X768" t="s">
        <v>39</v>
      </c>
      <c r="Y768" t="s">
        <v>35</v>
      </c>
      <c r="Z768" t="s">
        <v>35</v>
      </c>
    </row>
    <row r="769" spans="2:26" ht="60" customHeight="1" x14ac:dyDescent="0.25">
      <c r="B769" t="s">
        <v>1961</v>
      </c>
      <c r="C769" t="s">
        <v>1145</v>
      </c>
      <c r="D769" t="s">
        <v>1972</v>
      </c>
      <c r="E769" t="s">
        <v>26</v>
      </c>
      <c r="F769" t="s">
        <v>27</v>
      </c>
      <c r="G769" t="s">
        <v>28</v>
      </c>
      <c r="H769" t="s">
        <v>299</v>
      </c>
      <c r="I769" t="s">
        <v>219</v>
      </c>
      <c r="J769" t="s">
        <v>652</v>
      </c>
      <c r="K769" t="s">
        <v>1969</v>
      </c>
      <c r="M769" t="s">
        <v>35</v>
      </c>
      <c r="N769" t="s">
        <v>69</v>
      </c>
      <c r="O769">
        <v>1</v>
      </c>
      <c r="P769" t="s">
        <v>35</v>
      </c>
      <c r="Q769" t="s">
        <v>35</v>
      </c>
      <c r="R769" t="s">
        <v>36</v>
      </c>
      <c r="S769" t="s">
        <v>1970</v>
      </c>
      <c r="T769" t="s">
        <v>35</v>
      </c>
      <c r="U769" t="s">
        <v>35</v>
      </c>
      <c r="V769">
        <v>69.900000000000006</v>
      </c>
      <c r="W769">
        <f t="shared" si="11"/>
        <v>69.900000000000006</v>
      </c>
      <c r="X769" t="s">
        <v>39</v>
      </c>
      <c r="Y769" t="s">
        <v>35</v>
      </c>
      <c r="Z769" t="s">
        <v>35</v>
      </c>
    </row>
    <row r="770" spans="2:26" ht="60" customHeight="1" x14ac:dyDescent="0.25">
      <c r="B770" t="s">
        <v>1961</v>
      </c>
      <c r="C770" t="s">
        <v>1145</v>
      </c>
      <c r="D770" t="s">
        <v>1973</v>
      </c>
      <c r="E770" t="s">
        <v>26</v>
      </c>
      <c r="F770" t="s">
        <v>27</v>
      </c>
      <c r="G770" t="s">
        <v>28</v>
      </c>
      <c r="H770" t="s">
        <v>299</v>
      </c>
      <c r="I770" t="s">
        <v>219</v>
      </c>
      <c r="J770" t="s">
        <v>652</v>
      </c>
      <c r="K770" t="s">
        <v>1974</v>
      </c>
      <c r="M770" t="s">
        <v>35</v>
      </c>
      <c r="N770" t="s">
        <v>59</v>
      </c>
      <c r="O770">
        <v>1</v>
      </c>
      <c r="P770" t="s">
        <v>35</v>
      </c>
      <c r="Q770" t="s">
        <v>35</v>
      </c>
      <c r="R770" t="s">
        <v>36</v>
      </c>
      <c r="S770" t="s">
        <v>358</v>
      </c>
      <c r="T770" t="s">
        <v>35</v>
      </c>
      <c r="U770" t="s">
        <v>35</v>
      </c>
      <c r="V770">
        <v>69.900000000000006</v>
      </c>
      <c r="W770">
        <f t="shared" si="11"/>
        <v>69.900000000000006</v>
      </c>
      <c r="X770" t="s">
        <v>39</v>
      </c>
      <c r="Y770" t="s">
        <v>35</v>
      </c>
      <c r="Z770" t="s">
        <v>35</v>
      </c>
    </row>
    <row r="771" spans="2:26" ht="60" customHeight="1" x14ac:dyDescent="0.25">
      <c r="B771" t="s">
        <v>1961</v>
      </c>
      <c r="C771" t="s">
        <v>1145</v>
      </c>
      <c r="D771" t="s">
        <v>1975</v>
      </c>
      <c r="E771" t="s">
        <v>26</v>
      </c>
      <c r="F771" t="s">
        <v>27</v>
      </c>
      <c r="G771" t="s">
        <v>28</v>
      </c>
      <c r="H771" t="s">
        <v>299</v>
      </c>
      <c r="I771" t="s">
        <v>219</v>
      </c>
      <c r="J771" t="s">
        <v>652</v>
      </c>
      <c r="K771" t="s">
        <v>1976</v>
      </c>
      <c r="M771" t="s">
        <v>1977</v>
      </c>
      <c r="N771" t="s">
        <v>99</v>
      </c>
      <c r="O771">
        <v>2</v>
      </c>
      <c r="P771" t="s">
        <v>35</v>
      </c>
      <c r="Q771" t="s">
        <v>35</v>
      </c>
      <c r="R771" t="s">
        <v>36</v>
      </c>
      <c r="S771" t="s">
        <v>365</v>
      </c>
      <c r="T771" t="s">
        <v>133</v>
      </c>
      <c r="U771" t="s">
        <v>35</v>
      </c>
      <c r="V771">
        <v>59.9</v>
      </c>
      <c r="W771">
        <f t="shared" ref="W771:W834" si="12">V771*O771</f>
        <v>119.8</v>
      </c>
      <c r="X771" t="s">
        <v>39</v>
      </c>
      <c r="Y771" t="s">
        <v>1978</v>
      </c>
      <c r="Z771" t="s">
        <v>35</v>
      </c>
    </row>
    <row r="772" spans="2:26" ht="60" customHeight="1" x14ac:dyDescent="0.25">
      <c r="B772" t="s">
        <v>1961</v>
      </c>
      <c r="C772" t="s">
        <v>1145</v>
      </c>
      <c r="D772" t="s">
        <v>1979</v>
      </c>
      <c r="E772" t="s">
        <v>26</v>
      </c>
      <c r="F772" t="s">
        <v>27</v>
      </c>
      <c r="G772" t="s">
        <v>28</v>
      </c>
      <c r="H772" t="s">
        <v>299</v>
      </c>
      <c r="I772" t="s">
        <v>219</v>
      </c>
      <c r="J772" t="s">
        <v>652</v>
      </c>
      <c r="K772" t="s">
        <v>1976</v>
      </c>
      <c r="M772" t="s">
        <v>1977</v>
      </c>
      <c r="N772" t="s">
        <v>34</v>
      </c>
      <c r="O772">
        <v>1</v>
      </c>
      <c r="P772" t="s">
        <v>35</v>
      </c>
      <c r="Q772" t="s">
        <v>35</v>
      </c>
      <c r="R772" t="s">
        <v>36</v>
      </c>
      <c r="S772" t="s">
        <v>365</v>
      </c>
      <c r="T772" t="s">
        <v>133</v>
      </c>
      <c r="U772" t="s">
        <v>35</v>
      </c>
      <c r="V772">
        <v>59.9</v>
      </c>
      <c r="W772">
        <f t="shared" si="12"/>
        <v>59.9</v>
      </c>
      <c r="X772" t="s">
        <v>39</v>
      </c>
      <c r="Y772" t="s">
        <v>1978</v>
      </c>
      <c r="Z772" t="s">
        <v>35</v>
      </c>
    </row>
    <row r="773" spans="2:26" ht="60" customHeight="1" x14ac:dyDescent="0.25">
      <c r="B773" t="s">
        <v>1961</v>
      </c>
      <c r="C773" t="s">
        <v>1145</v>
      </c>
      <c r="D773" t="s">
        <v>1980</v>
      </c>
      <c r="E773" t="s">
        <v>26</v>
      </c>
      <c r="F773" t="s">
        <v>27</v>
      </c>
      <c r="G773" t="s">
        <v>28</v>
      </c>
      <c r="H773" t="s">
        <v>299</v>
      </c>
      <c r="I773" t="s">
        <v>219</v>
      </c>
      <c r="J773" t="s">
        <v>652</v>
      </c>
      <c r="K773" t="s">
        <v>1974</v>
      </c>
      <c r="M773" t="s">
        <v>35</v>
      </c>
      <c r="N773" t="s">
        <v>99</v>
      </c>
      <c r="O773">
        <v>2</v>
      </c>
      <c r="P773" t="s">
        <v>35</v>
      </c>
      <c r="Q773" t="s">
        <v>35</v>
      </c>
      <c r="R773" t="s">
        <v>36</v>
      </c>
      <c r="S773" t="s">
        <v>358</v>
      </c>
      <c r="T773" t="s">
        <v>35</v>
      </c>
      <c r="U773" t="s">
        <v>35</v>
      </c>
      <c r="V773">
        <v>69.900000000000006</v>
      </c>
      <c r="W773">
        <f t="shared" si="12"/>
        <v>139.80000000000001</v>
      </c>
      <c r="X773" t="s">
        <v>39</v>
      </c>
      <c r="Y773" t="s">
        <v>35</v>
      </c>
      <c r="Z773" t="s">
        <v>35</v>
      </c>
    </row>
    <row r="774" spans="2:26" ht="60" customHeight="1" x14ac:dyDescent="0.25">
      <c r="B774" t="s">
        <v>1961</v>
      </c>
      <c r="C774" t="s">
        <v>1145</v>
      </c>
      <c r="D774" t="s">
        <v>1981</v>
      </c>
      <c r="E774" t="s">
        <v>26</v>
      </c>
      <c r="F774" t="s">
        <v>27</v>
      </c>
      <c r="G774" t="s">
        <v>28</v>
      </c>
      <c r="H774" t="s">
        <v>299</v>
      </c>
      <c r="I774" t="s">
        <v>219</v>
      </c>
      <c r="J774" t="s">
        <v>652</v>
      </c>
      <c r="K774" t="s">
        <v>1982</v>
      </c>
      <c r="M774" t="s">
        <v>1983</v>
      </c>
      <c r="N774" t="s">
        <v>59</v>
      </c>
      <c r="O774">
        <v>1</v>
      </c>
      <c r="P774" t="s">
        <v>35</v>
      </c>
      <c r="Q774" t="s">
        <v>35</v>
      </c>
      <c r="R774" t="s">
        <v>36</v>
      </c>
      <c r="S774" t="s">
        <v>1984</v>
      </c>
      <c r="T774" t="s">
        <v>35</v>
      </c>
      <c r="U774" t="s">
        <v>35</v>
      </c>
      <c r="V774">
        <v>54.9</v>
      </c>
      <c r="W774">
        <f t="shared" si="12"/>
        <v>54.9</v>
      </c>
      <c r="X774" t="s">
        <v>39</v>
      </c>
      <c r="Y774" t="s">
        <v>1985</v>
      </c>
      <c r="Z774" t="s">
        <v>35</v>
      </c>
    </row>
    <row r="775" spans="2:26" ht="60" customHeight="1" x14ac:dyDescent="0.25">
      <c r="B775" t="s">
        <v>1961</v>
      </c>
      <c r="C775" t="s">
        <v>1145</v>
      </c>
      <c r="D775" t="s">
        <v>1986</v>
      </c>
      <c r="E775" t="s">
        <v>26</v>
      </c>
      <c r="F775" t="s">
        <v>27</v>
      </c>
      <c r="G775" t="s">
        <v>28</v>
      </c>
      <c r="H775" t="s">
        <v>299</v>
      </c>
      <c r="I775" t="s">
        <v>219</v>
      </c>
      <c r="J775" t="s">
        <v>652</v>
      </c>
      <c r="K775" t="s">
        <v>1987</v>
      </c>
      <c r="M775" t="s">
        <v>109</v>
      </c>
      <c r="N775" t="s">
        <v>99</v>
      </c>
      <c r="O775">
        <v>1</v>
      </c>
      <c r="P775" t="s">
        <v>35</v>
      </c>
      <c r="Q775" t="s">
        <v>35</v>
      </c>
      <c r="R775" t="s">
        <v>36</v>
      </c>
      <c r="S775" t="s">
        <v>1988</v>
      </c>
      <c r="T775" t="s">
        <v>35</v>
      </c>
      <c r="U775" t="s">
        <v>35</v>
      </c>
      <c r="V775">
        <v>49</v>
      </c>
      <c r="W775">
        <f t="shared" si="12"/>
        <v>49</v>
      </c>
      <c r="X775" t="s">
        <v>39</v>
      </c>
      <c r="Y775" t="s">
        <v>35</v>
      </c>
      <c r="Z775" t="s">
        <v>35</v>
      </c>
    </row>
    <row r="776" spans="2:26" ht="60" customHeight="1" x14ac:dyDescent="0.25">
      <c r="B776" t="s">
        <v>1961</v>
      </c>
      <c r="C776" t="s">
        <v>1145</v>
      </c>
      <c r="D776" t="s">
        <v>1989</v>
      </c>
      <c r="E776" t="s">
        <v>26</v>
      </c>
      <c r="F776" t="s">
        <v>27</v>
      </c>
      <c r="G776" t="s">
        <v>28</v>
      </c>
      <c r="H776" t="s">
        <v>299</v>
      </c>
      <c r="I776" t="s">
        <v>219</v>
      </c>
      <c r="J776" t="s">
        <v>652</v>
      </c>
      <c r="K776" t="s">
        <v>1987</v>
      </c>
      <c r="M776" t="s">
        <v>109</v>
      </c>
      <c r="N776" t="s">
        <v>69</v>
      </c>
      <c r="O776">
        <v>1</v>
      </c>
      <c r="P776" t="s">
        <v>35</v>
      </c>
      <c r="Q776" t="s">
        <v>35</v>
      </c>
      <c r="R776" t="s">
        <v>36</v>
      </c>
      <c r="S776" t="s">
        <v>1988</v>
      </c>
      <c r="T776" t="s">
        <v>35</v>
      </c>
      <c r="U776" t="s">
        <v>35</v>
      </c>
      <c r="V776">
        <v>49</v>
      </c>
      <c r="W776">
        <f t="shared" si="12"/>
        <v>49</v>
      </c>
      <c r="X776" t="s">
        <v>39</v>
      </c>
      <c r="Y776" t="s">
        <v>35</v>
      </c>
      <c r="Z776" t="s">
        <v>35</v>
      </c>
    </row>
    <row r="777" spans="2:26" ht="60" customHeight="1" x14ac:dyDescent="0.25">
      <c r="B777" t="s">
        <v>1961</v>
      </c>
      <c r="C777" t="s">
        <v>1145</v>
      </c>
      <c r="D777" t="s">
        <v>1990</v>
      </c>
      <c r="E777" t="s">
        <v>26</v>
      </c>
      <c r="F777" t="s">
        <v>27</v>
      </c>
      <c r="G777" t="s">
        <v>28</v>
      </c>
      <c r="H777" t="s">
        <v>299</v>
      </c>
      <c r="I777" t="s">
        <v>219</v>
      </c>
      <c r="J777" t="s">
        <v>652</v>
      </c>
      <c r="K777" t="s">
        <v>1991</v>
      </c>
      <c r="M777" t="s">
        <v>35</v>
      </c>
      <c r="N777" t="s">
        <v>69</v>
      </c>
      <c r="O777">
        <v>1</v>
      </c>
      <c r="P777" t="s">
        <v>35</v>
      </c>
      <c r="Q777" t="s">
        <v>35</v>
      </c>
      <c r="R777" t="s">
        <v>36</v>
      </c>
      <c r="S777" t="s">
        <v>365</v>
      </c>
      <c r="T777" t="s">
        <v>35</v>
      </c>
      <c r="U777" t="s">
        <v>35</v>
      </c>
      <c r="V777">
        <v>49</v>
      </c>
      <c r="W777">
        <f t="shared" si="12"/>
        <v>49</v>
      </c>
      <c r="X777" t="s">
        <v>39</v>
      </c>
      <c r="Y777" t="s">
        <v>35</v>
      </c>
      <c r="Z777" t="s">
        <v>35</v>
      </c>
    </row>
    <row r="778" spans="2:26" ht="60" customHeight="1" x14ac:dyDescent="0.25">
      <c r="B778" t="s">
        <v>1961</v>
      </c>
      <c r="C778" t="s">
        <v>1145</v>
      </c>
      <c r="D778" t="s">
        <v>1992</v>
      </c>
      <c r="E778" t="s">
        <v>26</v>
      </c>
      <c r="F778" t="s">
        <v>27</v>
      </c>
      <c r="G778" t="s">
        <v>28</v>
      </c>
      <c r="H778" t="s">
        <v>299</v>
      </c>
      <c r="I778" t="s">
        <v>219</v>
      </c>
      <c r="J778" t="s">
        <v>652</v>
      </c>
      <c r="K778" t="s">
        <v>1993</v>
      </c>
      <c r="M778" t="s">
        <v>1994</v>
      </c>
      <c r="N778" t="s">
        <v>59</v>
      </c>
      <c r="O778">
        <v>1</v>
      </c>
      <c r="P778" t="s">
        <v>35</v>
      </c>
      <c r="Q778" t="s">
        <v>35</v>
      </c>
      <c r="R778" t="s">
        <v>36</v>
      </c>
      <c r="S778" t="s">
        <v>1995</v>
      </c>
      <c r="T778" t="s">
        <v>35</v>
      </c>
      <c r="U778" t="s">
        <v>35</v>
      </c>
      <c r="V778">
        <v>48.9</v>
      </c>
      <c r="W778">
        <f t="shared" si="12"/>
        <v>48.9</v>
      </c>
      <c r="X778" t="s">
        <v>39</v>
      </c>
      <c r="Y778" t="s">
        <v>35</v>
      </c>
      <c r="Z778" t="s">
        <v>35</v>
      </c>
    </row>
    <row r="779" spans="2:26" ht="60" customHeight="1" x14ac:dyDescent="0.25">
      <c r="B779" t="s">
        <v>1961</v>
      </c>
      <c r="C779" t="s">
        <v>1145</v>
      </c>
      <c r="D779" t="s">
        <v>1996</v>
      </c>
      <c r="E779" t="s">
        <v>26</v>
      </c>
      <c r="F779" t="s">
        <v>27</v>
      </c>
      <c r="G779" t="s">
        <v>28</v>
      </c>
      <c r="H779" t="s">
        <v>299</v>
      </c>
      <c r="I779" t="s">
        <v>219</v>
      </c>
      <c r="J779" t="s">
        <v>652</v>
      </c>
      <c r="K779" t="s">
        <v>1976</v>
      </c>
      <c r="M779" t="s">
        <v>1977</v>
      </c>
      <c r="N779" t="s">
        <v>59</v>
      </c>
      <c r="O779">
        <v>1</v>
      </c>
      <c r="P779" t="s">
        <v>35</v>
      </c>
      <c r="Q779" t="s">
        <v>35</v>
      </c>
      <c r="R779" t="s">
        <v>36</v>
      </c>
      <c r="S779" t="s">
        <v>365</v>
      </c>
      <c r="T779" t="s">
        <v>133</v>
      </c>
      <c r="U779" t="s">
        <v>35</v>
      </c>
      <c r="V779">
        <v>59.9</v>
      </c>
      <c r="W779">
        <f t="shared" si="12"/>
        <v>59.9</v>
      </c>
      <c r="X779" t="s">
        <v>39</v>
      </c>
      <c r="Y779" t="s">
        <v>1978</v>
      </c>
      <c r="Z779" t="s">
        <v>35</v>
      </c>
    </row>
    <row r="780" spans="2:26" ht="60" customHeight="1" x14ac:dyDescent="0.25">
      <c r="B780" t="s">
        <v>1961</v>
      </c>
      <c r="C780" t="s">
        <v>1145</v>
      </c>
      <c r="D780" t="s">
        <v>1997</v>
      </c>
      <c r="E780" t="s">
        <v>26</v>
      </c>
      <c r="F780" t="s">
        <v>27</v>
      </c>
      <c r="G780" t="s">
        <v>28</v>
      </c>
      <c r="H780" t="s">
        <v>299</v>
      </c>
      <c r="I780" t="s">
        <v>219</v>
      </c>
      <c r="J780" t="s">
        <v>652</v>
      </c>
      <c r="K780" t="s">
        <v>1976</v>
      </c>
      <c r="M780" t="s">
        <v>1977</v>
      </c>
      <c r="N780" t="s">
        <v>49</v>
      </c>
      <c r="O780">
        <v>2</v>
      </c>
      <c r="P780" t="s">
        <v>35</v>
      </c>
      <c r="Q780" t="s">
        <v>35</v>
      </c>
      <c r="R780" t="s">
        <v>36</v>
      </c>
      <c r="S780" t="s">
        <v>365</v>
      </c>
      <c r="T780" t="s">
        <v>133</v>
      </c>
      <c r="U780" t="s">
        <v>35</v>
      </c>
      <c r="V780">
        <v>59.9</v>
      </c>
      <c r="W780">
        <f t="shared" si="12"/>
        <v>119.8</v>
      </c>
      <c r="X780" t="s">
        <v>39</v>
      </c>
      <c r="Y780" t="s">
        <v>1978</v>
      </c>
      <c r="Z780" t="s">
        <v>35</v>
      </c>
    </row>
    <row r="781" spans="2:26" ht="60" customHeight="1" x14ac:dyDescent="0.25">
      <c r="B781" t="s">
        <v>1961</v>
      </c>
      <c r="C781" t="s">
        <v>1145</v>
      </c>
      <c r="D781" t="s">
        <v>1998</v>
      </c>
      <c r="E781" t="s">
        <v>26</v>
      </c>
      <c r="F781" t="s">
        <v>27</v>
      </c>
      <c r="G781" t="s">
        <v>28</v>
      </c>
      <c r="H781" t="s">
        <v>299</v>
      </c>
      <c r="I781" t="s">
        <v>219</v>
      </c>
      <c r="J781" t="s">
        <v>652</v>
      </c>
      <c r="K781" t="s">
        <v>1999</v>
      </c>
      <c r="M781" t="s">
        <v>35</v>
      </c>
      <c r="N781" t="s">
        <v>59</v>
      </c>
      <c r="O781">
        <v>1</v>
      </c>
      <c r="P781" t="s">
        <v>35</v>
      </c>
      <c r="Q781" t="s">
        <v>35</v>
      </c>
      <c r="R781" t="s">
        <v>36</v>
      </c>
      <c r="S781" t="s">
        <v>2000</v>
      </c>
      <c r="T781" t="s">
        <v>35</v>
      </c>
      <c r="U781" t="s">
        <v>35</v>
      </c>
      <c r="V781">
        <v>48.9</v>
      </c>
      <c r="W781">
        <f t="shared" si="12"/>
        <v>48.9</v>
      </c>
      <c r="X781" t="s">
        <v>39</v>
      </c>
      <c r="Y781" t="s">
        <v>35</v>
      </c>
      <c r="Z781" t="s">
        <v>35</v>
      </c>
    </row>
    <row r="782" spans="2:26" ht="60" customHeight="1" x14ac:dyDescent="0.25">
      <c r="B782" t="s">
        <v>1961</v>
      </c>
      <c r="C782" t="s">
        <v>1145</v>
      </c>
      <c r="D782" t="s">
        <v>2001</v>
      </c>
      <c r="E782" t="s">
        <v>26</v>
      </c>
      <c r="F782" t="s">
        <v>27</v>
      </c>
      <c r="G782" t="s">
        <v>28</v>
      </c>
      <c r="H782" t="s">
        <v>299</v>
      </c>
      <c r="I782" t="s">
        <v>219</v>
      </c>
      <c r="J782" t="s">
        <v>652</v>
      </c>
      <c r="K782" t="s">
        <v>2002</v>
      </c>
      <c r="M782" t="s">
        <v>109</v>
      </c>
      <c r="N782" t="s">
        <v>69</v>
      </c>
      <c r="O782">
        <v>1</v>
      </c>
      <c r="P782" t="s">
        <v>35</v>
      </c>
      <c r="Q782" t="s">
        <v>35</v>
      </c>
      <c r="R782" t="s">
        <v>36</v>
      </c>
      <c r="S782" t="s">
        <v>2003</v>
      </c>
      <c r="T782" t="s">
        <v>35</v>
      </c>
      <c r="U782" t="s">
        <v>35</v>
      </c>
      <c r="V782">
        <v>55</v>
      </c>
      <c r="W782">
        <f t="shared" si="12"/>
        <v>55</v>
      </c>
      <c r="X782" t="s">
        <v>39</v>
      </c>
      <c r="Y782" t="s">
        <v>35</v>
      </c>
      <c r="Z782" t="s">
        <v>35</v>
      </c>
    </row>
    <row r="783" spans="2:26" ht="60" customHeight="1" x14ac:dyDescent="0.25">
      <c r="B783" t="s">
        <v>1961</v>
      </c>
      <c r="C783" t="s">
        <v>1145</v>
      </c>
      <c r="D783" t="s">
        <v>2004</v>
      </c>
      <c r="E783" t="s">
        <v>26</v>
      </c>
      <c r="F783" t="s">
        <v>27</v>
      </c>
      <c r="G783" t="s">
        <v>28</v>
      </c>
      <c r="H783" t="s">
        <v>299</v>
      </c>
      <c r="I783" t="s">
        <v>219</v>
      </c>
      <c r="J783" t="s">
        <v>652</v>
      </c>
      <c r="K783" t="s">
        <v>2002</v>
      </c>
      <c r="M783" t="s">
        <v>109</v>
      </c>
      <c r="N783" t="s">
        <v>59</v>
      </c>
      <c r="O783">
        <v>1</v>
      </c>
      <c r="P783" t="s">
        <v>35</v>
      </c>
      <c r="Q783" t="s">
        <v>35</v>
      </c>
      <c r="R783" t="s">
        <v>36</v>
      </c>
      <c r="S783" t="s">
        <v>2003</v>
      </c>
      <c r="T783" t="s">
        <v>35</v>
      </c>
      <c r="U783" t="s">
        <v>35</v>
      </c>
      <c r="V783">
        <v>55</v>
      </c>
      <c r="W783">
        <f t="shared" si="12"/>
        <v>55</v>
      </c>
      <c r="X783" t="s">
        <v>39</v>
      </c>
      <c r="Y783" t="s">
        <v>35</v>
      </c>
      <c r="Z783" t="s">
        <v>35</v>
      </c>
    </row>
    <row r="784" spans="2:26" ht="60" customHeight="1" x14ac:dyDescent="0.25">
      <c r="B784" t="s">
        <v>1961</v>
      </c>
      <c r="C784" t="s">
        <v>1145</v>
      </c>
      <c r="D784" t="s">
        <v>2005</v>
      </c>
      <c r="E784" t="s">
        <v>26</v>
      </c>
      <c r="F784" t="s">
        <v>27</v>
      </c>
      <c r="G784" t="s">
        <v>28</v>
      </c>
      <c r="H784" t="s">
        <v>299</v>
      </c>
      <c r="I784" t="s">
        <v>219</v>
      </c>
      <c r="J784" t="s">
        <v>652</v>
      </c>
      <c r="K784" t="s">
        <v>2006</v>
      </c>
      <c r="M784" t="s">
        <v>2007</v>
      </c>
      <c r="N784" t="s">
        <v>59</v>
      </c>
      <c r="O784">
        <v>1</v>
      </c>
      <c r="P784" t="s">
        <v>35</v>
      </c>
      <c r="Q784" t="s">
        <v>35</v>
      </c>
      <c r="R784" t="s">
        <v>36</v>
      </c>
      <c r="S784" t="s">
        <v>2008</v>
      </c>
      <c r="T784" t="s">
        <v>35</v>
      </c>
      <c r="U784" t="s">
        <v>35</v>
      </c>
      <c r="V784">
        <v>48.9</v>
      </c>
      <c r="W784">
        <f t="shared" si="12"/>
        <v>48.9</v>
      </c>
      <c r="X784" t="s">
        <v>39</v>
      </c>
      <c r="Y784" t="s">
        <v>35</v>
      </c>
      <c r="Z784" t="s">
        <v>35</v>
      </c>
    </row>
    <row r="785" spans="2:26" ht="60" customHeight="1" x14ac:dyDescent="0.25">
      <c r="B785" t="s">
        <v>1961</v>
      </c>
      <c r="C785" t="s">
        <v>1145</v>
      </c>
      <c r="D785" t="s">
        <v>2009</v>
      </c>
      <c r="E785" t="s">
        <v>26</v>
      </c>
      <c r="F785" t="s">
        <v>27</v>
      </c>
      <c r="G785" t="s">
        <v>28</v>
      </c>
      <c r="H785" t="s">
        <v>299</v>
      </c>
      <c r="I785" t="s">
        <v>219</v>
      </c>
      <c r="J785" t="s">
        <v>652</v>
      </c>
      <c r="K785" t="s">
        <v>2006</v>
      </c>
      <c r="M785" t="s">
        <v>2007</v>
      </c>
      <c r="N785" t="s">
        <v>49</v>
      </c>
      <c r="O785">
        <v>1</v>
      </c>
      <c r="P785" t="s">
        <v>35</v>
      </c>
      <c r="Q785" t="s">
        <v>35</v>
      </c>
      <c r="R785" t="s">
        <v>36</v>
      </c>
      <c r="S785" t="s">
        <v>2008</v>
      </c>
      <c r="T785" t="s">
        <v>35</v>
      </c>
      <c r="U785" t="s">
        <v>35</v>
      </c>
      <c r="V785">
        <v>48.9</v>
      </c>
      <c r="W785">
        <f t="shared" si="12"/>
        <v>48.9</v>
      </c>
      <c r="X785" t="s">
        <v>39</v>
      </c>
      <c r="Y785" t="s">
        <v>35</v>
      </c>
      <c r="Z785" t="s">
        <v>35</v>
      </c>
    </row>
    <row r="786" spans="2:26" ht="60" customHeight="1" x14ac:dyDescent="0.25">
      <c r="B786" t="s">
        <v>1961</v>
      </c>
      <c r="C786" t="s">
        <v>1145</v>
      </c>
      <c r="D786" t="s">
        <v>2010</v>
      </c>
      <c r="E786" t="s">
        <v>26</v>
      </c>
      <c r="F786" t="s">
        <v>27</v>
      </c>
      <c r="G786" t="s">
        <v>28</v>
      </c>
      <c r="H786" t="s">
        <v>299</v>
      </c>
      <c r="I786" t="s">
        <v>219</v>
      </c>
      <c r="J786" t="s">
        <v>652</v>
      </c>
      <c r="K786" t="s">
        <v>1987</v>
      </c>
      <c r="M786" t="s">
        <v>109</v>
      </c>
      <c r="N786" t="s">
        <v>49</v>
      </c>
      <c r="O786">
        <v>1</v>
      </c>
      <c r="P786" t="s">
        <v>35</v>
      </c>
      <c r="Q786" t="s">
        <v>35</v>
      </c>
      <c r="R786" t="s">
        <v>36</v>
      </c>
      <c r="S786" t="s">
        <v>1988</v>
      </c>
      <c r="T786" t="s">
        <v>35</v>
      </c>
      <c r="U786" t="s">
        <v>35</v>
      </c>
      <c r="V786">
        <v>49</v>
      </c>
      <c r="W786">
        <f t="shared" si="12"/>
        <v>49</v>
      </c>
      <c r="X786" t="s">
        <v>39</v>
      </c>
      <c r="Y786" t="s">
        <v>35</v>
      </c>
      <c r="Z786" t="s">
        <v>35</v>
      </c>
    </row>
    <row r="787" spans="2:26" ht="60" customHeight="1" x14ac:dyDescent="0.25">
      <c r="B787" t="s">
        <v>1961</v>
      </c>
      <c r="C787" t="s">
        <v>1145</v>
      </c>
      <c r="D787" t="s">
        <v>2011</v>
      </c>
      <c r="E787" t="s">
        <v>26</v>
      </c>
      <c r="F787" t="s">
        <v>27</v>
      </c>
      <c r="G787" t="s">
        <v>28</v>
      </c>
      <c r="H787" t="s">
        <v>299</v>
      </c>
      <c r="I787" t="s">
        <v>219</v>
      </c>
      <c r="J787" t="s">
        <v>652</v>
      </c>
      <c r="K787" t="s">
        <v>2012</v>
      </c>
      <c r="M787" t="s">
        <v>109</v>
      </c>
      <c r="N787" t="s">
        <v>49</v>
      </c>
      <c r="O787">
        <v>1</v>
      </c>
      <c r="P787" t="s">
        <v>35</v>
      </c>
      <c r="Q787" t="s">
        <v>35</v>
      </c>
      <c r="R787" t="s">
        <v>36</v>
      </c>
      <c r="S787" t="s">
        <v>2000</v>
      </c>
      <c r="T787" t="s">
        <v>35</v>
      </c>
      <c r="U787" t="s">
        <v>35</v>
      </c>
      <c r="V787">
        <v>67</v>
      </c>
      <c r="W787">
        <f t="shared" si="12"/>
        <v>67</v>
      </c>
      <c r="X787" t="s">
        <v>39</v>
      </c>
      <c r="Y787" t="s">
        <v>35</v>
      </c>
      <c r="Z787" t="s">
        <v>35</v>
      </c>
    </row>
    <row r="788" spans="2:26" ht="60" customHeight="1" x14ac:dyDescent="0.25">
      <c r="B788" t="s">
        <v>1961</v>
      </c>
      <c r="C788" t="s">
        <v>1145</v>
      </c>
      <c r="D788" t="s">
        <v>2013</v>
      </c>
      <c r="E788" t="s">
        <v>26</v>
      </c>
      <c r="F788" t="s">
        <v>27</v>
      </c>
      <c r="G788" t="s">
        <v>28</v>
      </c>
      <c r="H788" t="s">
        <v>299</v>
      </c>
      <c r="I788" t="s">
        <v>219</v>
      </c>
      <c r="J788" t="s">
        <v>652</v>
      </c>
      <c r="K788" t="s">
        <v>2014</v>
      </c>
      <c r="M788" t="s">
        <v>109</v>
      </c>
      <c r="N788" t="s">
        <v>69</v>
      </c>
      <c r="O788">
        <v>1</v>
      </c>
      <c r="P788" t="s">
        <v>35</v>
      </c>
      <c r="Q788" t="s">
        <v>35</v>
      </c>
      <c r="R788" t="s">
        <v>36</v>
      </c>
      <c r="S788" t="s">
        <v>2015</v>
      </c>
      <c r="T788" t="s">
        <v>35</v>
      </c>
      <c r="U788" t="s">
        <v>35</v>
      </c>
      <c r="V788">
        <v>61</v>
      </c>
      <c r="W788">
        <f t="shared" si="12"/>
        <v>61</v>
      </c>
      <c r="X788" t="s">
        <v>39</v>
      </c>
      <c r="Y788" t="s">
        <v>2016</v>
      </c>
      <c r="Z788" t="s">
        <v>35</v>
      </c>
    </row>
    <row r="789" spans="2:26" ht="60" customHeight="1" x14ac:dyDescent="0.25">
      <c r="B789" t="s">
        <v>1961</v>
      </c>
      <c r="C789" t="s">
        <v>1145</v>
      </c>
      <c r="D789" t="s">
        <v>2017</v>
      </c>
      <c r="E789" t="s">
        <v>26</v>
      </c>
      <c r="F789" t="s">
        <v>27</v>
      </c>
      <c r="G789" t="s">
        <v>28</v>
      </c>
      <c r="H789" t="s">
        <v>299</v>
      </c>
      <c r="I789" t="s">
        <v>219</v>
      </c>
      <c r="J789" t="s">
        <v>652</v>
      </c>
      <c r="K789" t="s">
        <v>1974</v>
      </c>
      <c r="M789" t="s">
        <v>35</v>
      </c>
      <c r="N789" t="s">
        <v>34</v>
      </c>
      <c r="O789">
        <v>2</v>
      </c>
      <c r="P789" t="s">
        <v>35</v>
      </c>
      <c r="Q789" t="s">
        <v>35</v>
      </c>
      <c r="R789" t="s">
        <v>36</v>
      </c>
      <c r="S789" t="s">
        <v>358</v>
      </c>
      <c r="T789" t="s">
        <v>35</v>
      </c>
      <c r="U789" t="s">
        <v>35</v>
      </c>
      <c r="V789">
        <v>69.900000000000006</v>
      </c>
      <c r="W789">
        <f t="shared" si="12"/>
        <v>139.80000000000001</v>
      </c>
      <c r="X789" t="s">
        <v>39</v>
      </c>
      <c r="Y789" t="s">
        <v>35</v>
      </c>
      <c r="Z789" t="s">
        <v>35</v>
      </c>
    </row>
    <row r="790" spans="2:26" ht="60" customHeight="1" x14ac:dyDescent="0.25">
      <c r="B790" t="s">
        <v>1961</v>
      </c>
      <c r="C790" t="s">
        <v>1145</v>
      </c>
      <c r="D790" t="s">
        <v>2018</v>
      </c>
      <c r="E790" t="s">
        <v>26</v>
      </c>
      <c r="F790" t="s">
        <v>27</v>
      </c>
      <c r="G790" t="s">
        <v>28</v>
      </c>
      <c r="H790" t="s">
        <v>299</v>
      </c>
      <c r="I790" t="s">
        <v>219</v>
      </c>
      <c r="J790" t="s">
        <v>652</v>
      </c>
      <c r="K790" t="s">
        <v>1976</v>
      </c>
      <c r="M790" t="s">
        <v>1977</v>
      </c>
      <c r="N790" t="s">
        <v>69</v>
      </c>
      <c r="O790">
        <v>2</v>
      </c>
      <c r="P790" t="s">
        <v>35</v>
      </c>
      <c r="Q790" t="s">
        <v>35</v>
      </c>
      <c r="R790" t="s">
        <v>36</v>
      </c>
      <c r="S790" t="s">
        <v>365</v>
      </c>
      <c r="T790" t="s">
        <v>133</v>
      </c>
      <c r="U790" t="s">
        <v>35</v>
      </c>
      <c r="V790">
        <v>59.9</v>
      </c>
      <c r="W790">
        <f t="shared" si="12"/>
        <v>119.8</v>
      </c>
      <c r="X790" t="s">
        <v>39</v>
      </c>
      <c r="Y790" t="s">
        <v>1978</v>
      </c>
      <c r="Z790" t="s">
        <v>35</v>
      </c>
    </row>
    <row r="791" spans="2:26" ht="60" customHeight="1" x14ac:dyDescent="0.25">
      <c r="B791" t="s">
        <v>1961</v>
      </c>
      <c r="C791" t="s">
        <v>1145</v>
      </c>
      <c r="D791" t="s">
        <v>2019</v>
      </c>
      <c r="E791" t="s">
        <v>26</v>
      </c>
      <c r="F791" t="s">
        <v>27</v>
      </c>
      <c r="G791" t="s">
        <v>28</v>
      </c>
      <c r="H791" t="s">
        <v>299</v>
      </c>
      <c r="I791" t="s">
        <v>219</v>
      </c>
      <c r="J791" t="s">
        <v>652</v>
      </c>
      <c r="K791" t="s">
        <v>2020</v>
      </c>
      <c r="M791" t="s">
        <v>335</v>
      </c>
      <c r="N791" t="s">
        <v>59</v>
      </c>
      <c r="O791">
        <v>1</v>
      </c>
      <c r="P791" t="s">
        <v>35</v>
      </c>
      <c r="Q791" t="s">
        <v>35</v>
      </c>
      <c r="R791" t="s">
        <v>36</v>
      </c>
      <c r="S791" t="s">
        <v>2021</v>
      </c>
      <c r="T791" t="s">
        <v>35</v>
      </c>
      <c r="U791" t="s">
        <v>35</v>
      </c>
      <c r="V791">
        <v>54.9</v>
      </c>
      <c r="W791">
        <f t="shared" si="12"/>
        <v>54.9</v>
      </c>
      <c r="X791" t="s">
        <v>39</v>
      </c>
      <c r="Y791" t="s">
        <v>35</v>
      </c>
      <c r="Z791" t="s">
        <v>35</v>
      </c>
    </row>
    <row r="792" spans="2:26" ht="60" customHeight="1" x14ac:dyDescent="0.25">
      <c r="B792" t="s">
        <v>1961</v>
      </c>
      <c r="C792" t="s">
        <v>1145</v>
      </c>
      <c r="D792" t="s">
        <v>2022</v>
      </c>
      <c r="E792" t="s">
        <v>26</v>
      </c>
      <c r="F792" t="s">
        <v>27</v>
      </c>
      <c r="G792" t="s">
        <v>28</v>
      </c>
      <c r="H792" t="s">
        <v>299</v>
      </c>
      <c r="I792" t="s">
        <v>219</v>
      </c>
      <c r="J792" t="s">
        <v>652</v>
      </c>
      <c r="K792" t="s">
        <v>1999</v>
      </c>
      <c r="M792" t="s">
        <v>35</v>
      </c>
      <c r="N792" t="s">
        <v>69</v>
      </c>
      <c r="O792">
        <v>1</v>
      </c>
      <c r="P792" t="s">
        <v>35</v>
      </c>
      <c r="Q792" t="s">
        <v>35</v>
      </c>
      <c r="R792" t="s">
        <v>36</v>
      </c>
      <c r="S792" t="s">
        <v>2000</v>
      </c>
      <c r="T792" t="s">
        <v>35</v>
      </c>
      <c r="U792" t="s">
        <v>35</v>
      </c>
      <c r="V792">
        <v>48.9</v>
      </c>
      <c r="W792">
        <f t="shared" si="12"/>
        <v>48.9</v>
      </c>
      <c r="X792" t="s">
        <v>39</v>
      </c>
      <c r="Y792" t="s">
        <v>35</v>
      </c>
      <c r="Z792" t="s">
        <v>35</v>
      </c>
    </row>
    <row r="793" spans="2:26" ht="60" customHeight="1" x14ac:dyDescent="0.25">
      <c r="B793" t="s">
        <v>1961</v>
      </c>
      <c r="C793" t="s">
        <v>1145</v>
      </c>
      <c r="D793" t="s">
        <v>2023</v>
      </c>
      <c r="E793" t="s">
        <v>26</v>
      </c>
      <c r="F793" t="s">
        <v>27</v>
      </c>
      <c r="G793" t="s">
        <v>28</v>
      </c>
      <c r="H793" t="s">
        <v>299</v>
      </c>
      <c r="I793" t="s">
        <v>219</v>
      </c>
      <c r="J793" t="s">
        <v>652</v>
      </c>
      <c r="K793" t="s">
        <v>2024</v>
      </c>
      <c r="M793" t="s">
        <v>654</v>
      </c>
      <c r="N793" t="s">
        <v>69</v>
      </c>
      <c r="O793">
        <v>1</v>
      </c>
      <c r="P793" t="s">
        <v>35</v>
      </c>
      <c r="Q793" t="s">
        <v>35</v>
      </c>
      <c r="R793" t="s">
        <v>36</v>
      </c>
      <c r="S793" t="s">
        <v>2025</v>
      </c>
      <c r="T793" t="s">
        <v>35</v>
      </c>
      <c r="U793" t="s">
        <v>35</v>
      </c>
      <c r="V793">
        <v>48.9</v>
      </c>
      <c r="W793">
        <f t="shared" si="12"/>
        <v>48.9</v>
      </c>
      <c r="X793" t="s">
        <v>39</v>
      </c>
      <c r="Y793" t="s">
        <v>35</v>
      </c>
      <c r="Z793" t="s">
        <v>35</v>
      </c>
    </row>
    <row r="794" spans="2:26" ht="60" customHeight="1" x14ac:dyDescent="0.25">
      <c r="B794" t="s">
        <v>1961</v>
      </c>
      <c r="C794" t="s">
        <v>1145</v>
      </c>
      <c r="D794" t="s">
        <v>2026</v>
      </c>
      <c r="E794" t="s">
        <v>26</v>
      </c>
      <c r="F794" t="s">
        <v>27</v>
      </c>
      <c r="G794" t="s">
        <v>28</v>
      </c>
      <c r="H794" t="s">
        <v>299</v>
      </c>
      <c r="I794" t="s">
        <v>219</v>
      </c>
      <c r="J794" t="s">
        <v>652</v>
      </c>
      <c r="K794" t="s">
        <v>2027</v>
      </c>
      <c r="M794" t="s">
        <v>35</v>
      </c>
      <c r="N794" t="s">
        <v>34</v>
      </c>
      <c r="O794">
        <v>3</v>
      </c>
      <c r="P794" t="s">
        <v>35</v>
      </c>
      <c r="Q794" t="s">
        <v>35</v>
      </c>
      <c r="R794" t="s">
        <v>36</v>
      </c>
      <c r="S794" t="s">
        <v>2025</v>
      </c>
      <c r="T794" t="s">
        <v>35</v>
      </c>
      <c r="U794" t="s">
        <v>35</v>
      </c>
      <c r="V794">
        <v>54.9</v>
      </c>
      <c r="W794">
        <f t="shared" si="12"/>
        <v>164.7</v>
      </c>
      <c r="X794" t="s">
        <v>39</v>
      </c>
      <c r="Y794" t="s">
        <v>35</v>
      </c>
      <c r="Z794" t="s">
        <v>35</v>
      </c>
    </row>
    <row r="795" spans="2:26" ht="60" customHeight="1" x14ac:dyDescent="0.25">
      <c r="B795" t="s">
        <v>1961</v>
      </c>
      <c r="C795" t="s">
        <v>1145</v>
      </c>
      <c r="D795" t="s">
        <v>2028</v>
      </c>
      <c r="E795" t="s">
        <v>26</v>
      </c>
      <c r="F795" t="s">
        <v>27</v>
      </c>
      <c r="G795" t="s">
        <v>28</v>
      </c>
      <c r="H795" t="s">
        <v>299</v>
      </c>
      <c r="I795" t="s">
        <v>219</v>
      </c>
      <c r="J795" t="s">
        <v>652</v>
      </c>
      <c r="K795" t="s">
        <v>2029</v>
      </c>
      <c r="M795" t="s">
        <v>35</v>
      </c>
      <c r="N795" t="s">
        <v>34</v>
      </c>
      <c r="O795">
        <v>1</v>
      </c>
      <c r="P795" t="s">
        <v>35</v>
      </c>
      <c r="Q795" t="s">
        <v>35</v>
      </c>
      <c r="R795" t="s">
        <v>36</v>
      </c>
      <c r="S795" t="s">
        <v>358</v>
      </c>
      <c r="T795" t="s">
        <v>35</v>
      </c>
      <c r="U795" t="s">
        <v>35</v>
      </c>
      <c r="V795">
        <v>59.9</v>
      </c>
      <c r="W795">
        <f t="shared" si="12"/>
        <v>59.9</v>
      </c>
      <c r="X795" t="s">
        <v>39</v>
      </c>
      <c r="Y795" t="s">
        <v>35</v>
      </c>
      <c r="Z795" t="s">
        <v>35</v>
      </c>
    </row>
    <row r="796" spans="2:26" ht="60" customHeight="1" x14ac:dyDescent="0.25">
      <c r="B796" t="s">
        <v>1961</v>
      </c>
      <c r="C796" t="s">
        <v>1145</v>
      </c>
      <c r="D796" t="s">
        <v>2030</v>
      </c>
      <c r="E796" t="s">
        <v>26</v>
      </c>
      <c r="F796" t="s">
        <v>27</v>
      </c>
      <c r="G796" t="s">
        <v>28</v>
      </c>
      <c r="H796" t="s">
        <v>299</v>
      </c>
      <c r="I796" t="s">
        <v>219</v>
      </c>
      <c r="J796" t="s">
        <v>652</v>
      </c>
      <c r="K796" t="s">
        <v>2031</v>
      </c>
      <c r="M796" t="s">
        <v>335</v>
      </c>
      <c r="N796" t="s">
        <v>49</v>
      </c>
      <c r="O796">
        <v>1</v>
      </c>
      <c r="P796" t="s">
        <v>35</v>
      </c>
      <c r="Q796" t="s">
        <v>35</v>
      </c>
      <c r="R796" t="s">
        <v>36</v>
      </c>
      <c r="S796" t="s">
        <v>2032</v>
      </c>
      <c r="T796" t="s">
        <v>233</v>
      </c>
      <c r="U796" t="s">
        <v>35</v>
      </c>
      <c r="V796">
        <v>64.900000000000006</v>
      </c>
      <c r="W796">
        <f t="shared" si="12"/>
        <v>64.900000000000006</v>
      </c>
      <c r="X796" t="s">
        <v>39</v>
      </c>
      <c r="Y796" t="s">
        <v>2033</v>
      </c>
      <c r="Z796" t="s">
        <v>35</v>
      </c>
    </row>
    <row r="797" spans="2:26" ht="60" customHeight="1" x14ac:dyDescent="0.25">
      <c r="B797" t="s">
        <v>1961</v>
      </c>
      <c r="C797" t="s">
        <v>1145</v>
      </c>
      <c r="D797" t="s">
        <v>2034</v>
      </c>
      <c r="E797" t="s">
        <v>26</v>
      </c>
      <c r="F797" t="s">
        <v>27</v>
      </c>
      <c r="G797" t="s">
        <v>28</v>
      </c>
      <c r="H797" t="s">
        <v>299</v>
      </c>
      <c r="I797" t="s">
        <v>219</v>
      </c>
      <c r="J797" t="s">
        <v>652</v>
      </c>
      <c r="K797" t="s">
        <v>2035</v>
      </c>
      <c r="M797" t="s">
        <v>109</v>
      </c>
      <c r="N797" t="s">
        <v>99</v>
      </c>
      <c r="O797">
        <v>1</v>
      </c>
      <c r="P797" t="s">
        <v>35</v>
      </c>
      <c r="Q797" t="s">
        <v>35</v>
      </c>
      <c r="R797" t="s">
        <v>36</v>
      </c>
      <c r="S797" t="s">
        <v>2036</v>
      </c>
      <c r="T797" t="s">
        <v>35</v>
      </c>
      <c r="U797" t="s">
        <v>35</v>
      </c>
      <c r="V797">
        <v>61</v>
      </c>
      <c r="W797">
        <f t="shared" si="12"/>
        <v>61</v>
      </c>
      <c r="X797" t="s">
        <v>39</v>
      </c>
      <c r="Y797" t="s">
        <v>35</v>
      </c>
      <c r="Z797" t="s">
        <v>35</v>
      </c>
    </row>
    <row r="798" spans="2:26" ht="60" customHeight="1" x14ac:dyDescent="0.25">
      <c r="B798" t="s">
        <v>1961</v>
      </c>
      <c r="C798" t="s">
        <v>1145</v>
      </c>
      <c r="D798" t="s">
        <v>2037</v>
      </c>
      <c r="E798" t="s">
        <v>26</v>
      </c>
      <c r="F798" t="s">
        <v>27</v>
      </c>
      <c r="G798" t="s">
        <v>28</v>
      </c>
      <c r="H798" t="s">
        <v>299</v>
      </c>
      <c r="I798" t="s">
        <v>219</v>
      </c>
      <c r="J798" t="s">
        <v>652</v>
      </c>
      <c r="K798" t="s">
        <v>1987</v>
      </c>
      <c r="M798" t="s">
        <v>109</v>
      </c>
      <c r="N798" t="s">
        <v>59</v>
      </c>
      <c r="O798">
        <v>1</v>
      </c>
      <c r="P798" t="s">
        <v>35</v>
      </c>
      <c r="Q798" t="s">
        <v>35</v>
      </c>
      <c r="R798" t="s">
        <v>36</v>
      </c>
      <c r="S798" t="s">
        <v>1988</v>
      </c>
      <c r="T798" t="s">
        <v>35</v>
      </c>
      <c r="U798" t="s">
        <v>35</v>
      </c>
      <c r="V798">
        <v>49</v>
      </c>
      <c r="W798">
        <f t="shared" si="12"/>
        <v>49</v>
      </c>
      <c r="X798" t="s">
        <v>39</v>
      </c>
      <c r="Y798" t="s">
        <v>35</v>
      </c>
      <c r="Z798" t="s">
        <v>35</v>
      </c>
    </row>
    <row r="799" spans="2:26" ht="60" customHeight="1" x14ac:dyDescent="0.25">
      <c r="B799" t="s">
        <v>1961</v>
      </c>
      <c r="C799" t="s">
        <v>1145</v>
      </c>
      <c r="D799" t="s">
        <v>2038</v>
      </c>
      <c r="E799" t="s">
        <v>26</v>
      </c>
      <c r="F799" t="s">
        <v>27</v>
      </c>
      <c r="G799" t="s">
        <v>28</v>
      </c>
      <c r="H799" t="s">
        <v>299</v>
      </c>
      <c r="I799" t="s">
        <v>219</v>
      </c>
      <c r="J799" t="s">
        <v>652</v>
      </c>
      <c r="K799" t="s">
        <v>2039</v>
      </c>
      <c r="M799" t="s">
        <v>35</v>
      </c>
      <c r="N799" t="s">
        <v>49</v>
      </c>
      <c r="O799">
        <v>1</v>
      </c>
      <c r="P799" t="s">
        <v>35</v>
      </c>
      <c r="Q799" t="s">
        <v>35</v>
      </c>
      <c r="R799" t="s">
        <v>36</v>
      </c>
      <c r="S799" t="s">
        <v>2000</v>
      </c>
      <c r="T799" t="s">
        <v>35</v>
      </c>
      <c r="U799" t="s">
        <v>35</v>
      </c>
      <c r="V799">
        <v>59.9</v>
      </c>
      <c r="W799">
        <f t="shared" si="12"/>
        <v>59.9</v>
      </c>
      <c r="X799" t="s">
        <v>39</v>
      </c>
      <c r="Y799" t="s">
        <v>35</v>
      </c>
      <c r="Z799" t="s">
        <v>35</v>
      </c>
    </row>
    <row r="800" spans="2:26" ht="60" customHeight="1" x14ac:dyDescent="0.25">
      <c r="B800" t="s">
        <v>1961</v>
      </c>
      <c r="C800" t="s">
        <v>1145</v>
      </c>
      <c r="D800" t="s">
        <v>2040</v>
      </c>
      <c r="E800" t="s">
        <v>26</v>
      </c>
      <c r="F800" t="s">
        <v>27</v>
      </c>
      <c r="G800" t="s">
        <v>28</v>
      </c>
      <c r="H800" t="s">
        <v>299</v>
      </c>
      <c r="I800" t="s">
        <v>219</v>
      </c>
      <c r="J800" t="s">
        <v>652</v>
      </c>
      <c r="K800" t="s">
        <v>2041</v>
      </c>
      <c r="M800" t="s">
        <v>289</v>
      </c>
      <c r="N800" t="s">
        <v>99</v>
      </c>
      <c r="O800">
        <v>2</v>
      </c>
      <c r="P800" t="s">
        <v>35</v>
      </c>
      <c r="Q800" t="s">
        <v>35</v>
      </c>
      <c r="R800" t="s">
        <v>36</v>
      </c>
      <c r="S800" t="s">
        <v>2042</v>
      </c>
      <c r="T800" t="s">
        <v>159</v>
      </c>
      <c r="U800" t="s">
        <v>35</v>
      </c>
      <c r="V800">
        <v>54.9</v>
      </c>
      <c r="W800">
        <f t="shared" si="12"/>
        <v>109.8</v>
      </c>
      <c r="X800" t="s">
        <v>39</v>
      </c>
      <c r="Y800" t="s">
        <v>2043</v>
      </c>
      <c r="Z800" t="s">
        <v>35</v>
      </c>
    </row>
    <row r="801" spans="2:26" ht="60" customHeight="1" x14ac:dyDescent="0.25">
      <c r="B801" t="s">
        <v>1961</v>
      </c>
      <c r="C801" t="s">
        <v>1145</v>
      </c>
      <c r="D801" t="s">
        <v>2044</v>
      </c>
      <c r="E801" t="s">
        <v>26</v>
      </c>
      <c r="F801" t="s">
        <v>27</v>
      </c>
      <c r="G801" t="s">
        <v>28</v>
      </c>
      <c r="H801" t="s">
        <v>299</v>
      </c>
      <c r="I801" t="s">
        <v>219</v>
      </c>
      <c r="J801" t="s">
        <v>652</v>
      </c>
      <c r="K801" t="s">
        <v>2045</v>
      </c>
      <c r="M801" t="s">
        <v>1977</v>
      </c>
      <c r="N801" t="s">
        <v>59</v>
      </c>
      <c r="O801">
        <v>1</v>
      </c>
      <c r="P801" t="s">
        <v>35</v>
      </c>
      <c r="Q801" t="s">
        <v>35</v>
      </c>
      <c r="R801" t="s">
        <v>36</v>
      </c>
      <c r="S801" t="s">
        <v>2042</v>
      </c>
      <c r="T801" t="s">
        <v>133</v>
      </c>
      <c r="U801" t="s">
        <v>2046</v>
      </c>
      <c r="V801">
        <v>59.9</v>
      </c>
      <c r="W801">
        <f t="shared" si="12"/>
        <v>59.9</v>
      </c>
      <c r="X801" t="s">
        <v>39</v>
      </c>
      <c r="Y801" t="s">
        <v>1978</v>
      </c>
      <c r="Z801" t="s">
        <v>35</v>
      </c>
    </row>
    <row r="802" spans="2:26" ht="60" customHeight="1" x14ac:dyDescent="0.25">
      <c r="B802" t="s">
        <v>1961</v>
      </c>
      <c r="C802" t="s">
        <v>1145</v>
      </c>
      <c r="D802" t="s">
        <v>2047</v>
      </c>
      <c r="E802" t="s">
        <v>26</v>
      </c>
      <c r="F802" t="s">
        <v>27</v>
      </c>
      <c r="G802" t="s">
        <v>28</v>
      </c>
      <c r="H802" t="s">
        <v>299</v>
      </c>
      <c r="I802" t="s">
        <v>219</v>
      </c>
      <c r="J802" t="s">
        <v>652</v>
      </c>
      <c r="K802" t="s">
        <v>2048</v>
      </c>
      <c r="M802" t="s">
        <v>2049</v>
      </c>
      <c r="N802" t="s">
        <v>59</v>
      </c>
      <c r="O802">
        <v>1</v>
      </c>
      <c r="P802" t="s">
        <v>35</v>
      </c>
      <c r="Q802" t="s">
        <v>35</v>
      </c>
      <c r="R802" t="s">
        <v>36</v>
      </c>
      <c r="S802" t="s">
        <v>2050</v>
      </c>
      <c r="T802" t="s">
        <v>35</v>
      </c>
      <c r="U802" t="s">
        <v>35</v>
      </c>
      <c r="V802">
        <v>48.9</v>
      </c>
      <c r="W802">
        <f t="shared" si="12"/>
        <v>48.9</v>
      </c>
      <c r="X802" t="s">
        <v>39</v>
      </c>
      <c r="Y802" t="s">
        <v>35</v>
      </c>
      <c r="Z802" t="s">
        <v>35</v>
      </c>
    </row>
    <row r="803" spans="2:26" ht="60" customHeight="1" x14ac:dyDescent="0.25">
      <c r="B803" t="s">
        <v>1961</v>
      </c>
      <c r="C803" t="s">
        <v>1145</v>
      </c>
      <c r="D803" t="s">
        <v>2051</v>
      </c>
      <c r="E803" t="s">
        <v>26</v>
      </c>
      <c r="F803" t="s">
        <v>27</v>
      </c>
      <c r="G803" t="s">
        <v>28</v>
      </c>
      <c r="H803" t="s">
        <v>299</v>
      </c>
      <c r="I803" t="s">
        <v>219</v>
      </c>
      <c r="J803" t="s">
        <v>652</v>
      </c>
      <c r="K803" t="s">
        <v>2041</v>
      </c>
      <c r="M803" t="s">
        <v>289</v>
      </c>
      <c r="N803" t="s">
        <v>49</v>
      </c>
      <c r="O803">
        <v>1</v>
      </c>
      <c r="P803" t="s">
        <v>35</v>
      </c>
      <c r="Q803" t="s">
        <v>35</v>
      </c>
      <c r="R803" t="s">
        <v>36</v>
      </c>
      <c r="S803" t="s">
        <v>2042</v>
      </c>
      <c r="T803" t="s">
        <v>159</v>
      </c>
      <c r="U803" t="s">
        <v>35</v>
      </c>
      <c r="V803">
        <v>54.9</v>
      </c>
      <c r="W803">
        <f t="shared" si="12"/>
        <v>54.9</v>
      </c>
      <c r="X803" t="s">
        <v>39</v>
      </c>
      <c r="Y803" t="s">
        <v>2043</v>
      </c>
      <c r="Z803" t="s">
        <v>35</v>
      </c>
    </row>
    <row r="804" spans="2:26" ht="60" customHeight="1" x14ac:dyDescent="0.25">
      <c r="B804" t="s">
        <v>1961</v>
      </c>
      <c r="C804" t="s">
        <v>1145</v>
      </c>
      <c r="D804" t="s">
        <v>2052</v>
      </c>
      <c r="E804" t="s">
        <v>26</v>
      </c>
      <c r="F804" t="s">
        <v>27</v>
      </c>
      <c r="G804" t="s">
        <v>28</v>
      </c>
      <c r="H804" t="s">
        <v>299</v>
      </c>
      <c r="I804" t="s">
        <v>219</v>
      </c>
      <c r="J804" t="s">
        <v>652</v>
      </c>
      <c r="K804" t="s">
        <v>2039</v>
      </c>
      <c r="M804" t="s">
        <v>35</v>
      </c>
      <c r="N804" t="s">
        <v>59</v>
      </c>
      <c r="O804">
        <v>1</v>
      </c>
      <c r="P804" t="s">
        <v>35</v>
      </c>
      <c r="Q804" t="s">
        <v>35</v>
      </c>
      <c r="R804" t="s">
        <v>36</v>
      </c>
      <c r="S804" t="s">
        <v>2000</v>
      </c>
      <c r="T804" t="s">
        <v>35</v>
      </c>
      <c r="U804" t="s">
        <v>35</v>
      </c>
      <c r="V804">
        <v>59.9</v>
      </c>
      <c r="W804">
        <f t="shared" si="12"/>
        <v>59.9</v>
      </c>
      <c r="X804" t="s">
        <v>39</v>
      </c>
      <c r="Y804" t="s">
        <v>35</v>
      </c>
      <c r="Z804" t="s">
        <v>35</v>
      </c>
    </row>
    <row r="805" spans="2:26" ht="60" customHeight="1" x14ac:dyDescent="0.25">
      <c r="B805" t="s">
        <v>1961</v>
      </c>
      <c r="C805" t="s">
        <v>1145</v>
      </c>
      <c r="D805" t="s">
        <v>2053</v>
      </c>
      <c r="E805" t="s">
        <v>26</v>
      </c>
      <c r="F805" t="s">
        <v>27</v>
      </c>
      <c r="G805" t="s">
        <v>28</v>
      </c>
      <c r="H805" t="s">
        <v>299</v>
      </c>
      <c r="I805" t="s">
        <v>219</v>
      </c>
      <c r="J805" t="s">
        <v>652</v>
      </c>
      <c r="K805" t="s">
        <v>2054</v>
      </c>
      <c r="M805" t="s">
        <v>2055</v>
      </c>
      <c r="N805" t="s">
        <v>34</v>
      </c>
      <c r="O805">
        <v>1</v>
      </c>
      <c r="P805" t="s">
        <v>35</v>
      </c>
      <c r="Q805" t="s">
        <v>35</v>
      </c>
      <c r="R805" t="s">
        <v>36</v>
      </c>
      <c r="S805" t="s">
        <v>2056</v>
      </c>
      <c r="T805" t="s">
        <v>233</v>
      </c>
      <c r="U805" t="s">
        <v>35</v>
      </c>
      <c r="V805">
        <v>119.9</v>
      </c>
      <c r="W805">
        <f t="shared" si="12"/>
        <v>119.9</v>
      </c>
      <c r="X805" t="s">
        <v>39</v>
      </c>
      <c r="Y805" t="s">
        <v>2057</v>
      </c>
      <c r="Z805" t="s">
        <v>41</v>
      </c>
    </row>
    <row r="806" spans="2:26" ht="60" customHeight="1" x14ac:dyDescent="0.25">
      <c r="B806" t="s">
        <v>1961</v>
      </c>
      <c r="C806" t="s">
        <v>1145</v>
      </c>
      <c r="D806" t="s">
        <v>2058</v>
      </c>
      <c r="E806" t="s">
        <v>26</v>
      </c>
      <c r="F806" t="s">
        <v>27</v>
      </c>
      <c r="G806" t="s">
        <v>28</v>
      </c>
      <c r="H806" t="s">
        <v>299</v>
      </c>
      <c r="I806" t="s">
        <v>219</v>
      </c>
      <c r="J806" t="s">
        <v>652</v>
      </c>
      <c r="K806" t="s">
        <v>2059</v>
      </c>
      <c r="M806" t="s">
        <v>335</v>
      </c>
      <c r="N806" t="s">
        <v>69</v>
      </c>
      <c r="O806">
        <v>1</v>
      </c>
      <c r="P806" t="s">
        <v>35</v>
      </c>
      <c r="Q806" t="s">
        <v>35</v>
      </c>
      <c r="R806" t="s">
        <v>36</v>
      </c>
      <c r="S806" t="s">
        <v>2060</v>
      </c>
      <c r="T806" t="s">
        <v>159</v>
      </c>
      <c r="U806" t="s">
        <v>35</v>
      </c>
      <c r="V806">
        <v>149.9</v>
      </c>
      <c r="W806">
        <f t="shared" si="12"/>
        <v>149.9</v>
      </c>
      <c r="X806" t="s">
        <v>39</v>
      </c>
      <c r="Y806" t="s">
        <v>1062</v>
      </c>
      <c r="Z806" t="s">
        <v>35</v>
      </c>
    </row>
    <row r="807" spans="2:26" ht="60" customHeight="1" x14ac:dyDescent="0.25">
      <c r="B807" t="s">
        <v>1961</v>
      </c>
      <c r="C807" t="s">
        <v>1145</v>
      </c>
      <c r="D807" t="s">
        <v>2061</v>
      </c>
      <c r="E807" t="s">
        <v>26</v>
      </c>
      <c r="F807" t="s">
        <v>27</v>
      </c>
      <c r="G807" t="s">
        <v>28</v>
      </c>
      <c r="H807" t="s">
        <v>299</v>
      </c>
      <c r="I807" t="s">
        <v>219</v>
      </c>
      <c r="J807" t="s">
        <v>652</v>
      </c>
      <c r="K807" t="s">
        <v>2059</v>
      </c>
      <c r="M807" t="s">
        <v>335</v>
      </c>
      <c r="N807" t="s">
        <v>99</v>
      </c>
      <c r="O807">
        <v>1</v>
      </c>
      <c r="P807" t="s">
        <v>35</v>
      </c>
      <c r="Q807" t="s">
        <v>35</v>
      </c>
      <c r="R807" t="s">
        <v>36</v>
      </c>
      <c r="S807" t="s">
        <v>2060</v>
      </c>
      <c r="T807" t="s">
        <v>159</v>
      </c>
      <c r="U807" t="s">
        <v>35</v>
      </c>
      <c r="V807">
        <v>149.9</v>
      </c>
      <c r="W807">
        <f t="shared" si="12"/>
        <v>149.9</v>
      </c>
      <c r="X807" t="s">
        <v>39</v>
      </c>
      <c r="Y807" t="s">
        <v>1062</v>
      </c>
      <c r="Z807" t="s">
        <v>35</v>
      </c>
    </row>
    <row r="808" spans="2:26" ht="60" customHeight="1" x14ac:dyDescent="0.25">
      <c r="B808" t="s">
        <v>1961</v>
      </c>
      <c r="C808" t="s">
        <v>1145</v>
      </c>
      <c r="D808" t="s">
        <v>2062</v>
      </c>
      <c r="E808" t="s">
        <v>26</v>
      </c>
      <c r="F808" t="s">
        <v>27</v>
      </c>
      <c r="G808" t="s">
        <v>28</v>
      </c>
      <c r="H808" t="s">
        <v>299</v>
      </c>
      <c r="I808" t="s">
        <v>219</v>
      </c>
      <c r="J808" t="s">
        <v>652</v>
      </c>
      <c r="K808" t="s">
        <v>2054</v>
      </c>
      <c r="M808" t="s">
        <v>2055</v>
      </c>
      <c r="N808" t="s">
        <v>99</v>
      </c>
      <c r="O808">
        <v>2</v>
      </c>
      <c r="P808" t="s">
        <v>35</v>
      </c>
      <c r="Q808" t="s">
        <v>35</v>
      </c>
      <c r="R808" t="s">
        <v>36</v>
      </c>
      <c r="S808" t="s">
        <v>2056</v>
      </c>
      <c r="T808" t="s">
        <v>233</v>
      </c>
      <c r="U808" t="s">
        <v>35</v>
      </c>
      <c r="V808">
        <v>119.9</v>
      </c>
      <c r="W808">
        <f t="shared" si="12"/>
        <v>239.8</v>
      </c>
      <c r="X808" t="s">
        <v>39</v>
      </c>
      <c r="Y808" t="s">
        <v>2057</v>
      </c>
      <c r="Z808" t="s">
        <v>41</v>
      </c>
    </row>
    <row r="809" spans="2:26" ht="60" customHeight="1" x14ac:dyDescent="0.25">
      <c r="B809" t="s">
        <v>1961</v>
      </c>
      <c r="C809" t="s">
        <v>1145</v>
      </c>
      <c r="D809" t="s">
        <v>2063</v>
      </c>
      <c r="E809" t="s">
        <v>26</v>
      </c>
      <c r="F809" t="s">
        <v>27</v>
      </c>
      <c r="G809" t="s">
        <v>28</v>
      </c>
      <c r="H809" t="s">
        <v>299</v>
      </c>
      <c r="I809" t="s">
        <v>219</v>
      </c>
      <c r="J809" t="s">
        <v>652</v>
      </c>
      <c r="K809" t="s">
        <v>2054</v>
      </c>
      <c r="M809" t="s">
        <v>2055</v>
      </c>
      <c r="N809" t="s">
        <v>49</v>
      </c>
      <c r="O809">
        <v>2</v>
      </c>
      <c r="P809" t="s">
        <v>35</v>
      </c>
      <c r="Q809" t="s">
        <v>35</v>
      </c>
      <c r="R809" t="s">
        <v>36</v>
      </c>
      <c r="S809" t="s">
        <v>2056</v>
      </c>
      <c r="T809" t="s">
        <v>233</v>
      </c>
      <c r="U809" t="s">
        <v>35</v>
      </c>
      <c r="V809">
        <v>119.9</v>
      </c>
      <c r="W809">
        <f t="shared" si="12"/>
        <v>239.8</v>
      </c>
      <c r="X809" t="s">
        <v>39</v>
      </c>
      <c r="Y809" t="s">
        <v>2057</v>
      </c>
      <c r="Z809" t="s">
        <v>41</v>
      </c>
    </row>
    <row r="810" spans="2:26" ht="60" customHeight="1" x14ac:dyDescent="0.25">
      <c r="B810" t="s">
        <v>1961</v>
      </c>
      <c r="C810" t="s">
        <v>1145</v>
      </c>
      <c r="D810" t="s">
        <v>2064</v>
      </c>
      <c r="E810" t="s">
        <v>26</v>
      </c>
      <c r="F810" t="s">
        <v>27</v>
      </c>
      <c r="G810" t="s">
        <v>28</v>
      </c>
      <c r="H810" t="s">
        <v>299</v>
      </c>
      <c r="I810" t="s">
        <v>219</v>
      </c>
      <c r="J810" t="s">
        <v>652</v>
      </c>
      <c r="K810" t="s">
        <v>2065</v>
      </c>
      <c r="M810" t="s">
        <v>1228</v>
      </c>
      <c r="N810" t="s">
        <v>69</v>
      </c>
      <c r="O810">
        <v>1</v>
      </c>
      <c r="P810" t="s">
        <v>35</v>
      </c>
      <c r="Q810" t="s">
        <v>35</v>
      </c>
      <c r="R810" t="s">
        <v>36</v>
      </c>
      <c r="S810" t="s">
        <v>2066</v>
      </c>
      <c r="T810" t="s">
        <v>159</v>
      </c>
      <c r="U810" t="s">
        <v>35</v>
      </c>
      <c r="V810">
        <v>59.9</v>
      </c>
      <c r="W810">
        <f t="shared" si="12"/>
        <v>59.9</v>
      </c>
      <c r="X810" t="s">
        <v>39</v>
      </c>
      <c r="Y810" t="s">
        <v>1978</v>
      </c>
      <c r="Z810" t="s">
        <v>35</v>
      </c>
    </row>
    <row r="811" spans="2:26" ht="60" customHeight="1" x14ac:dyDescent="0.25">
      <c r="B811" t="s">
        <v>1961</v>
      </c>
      <c r="C811" t="s">
        <v>1145</v>
      </c>
      <c r="D811" t="s">
        <v>2067</v>
      </c>
      <c r="E811" t="s">
        <v>26</v>
      </c>
      <c r="F811" t="s">
        <v>27</v>
      </c>
      <c r="G811" t="s">
        <v>28</v>
      </c>
      <c r="H811" t="s">
        <v>299</v>
      </c>
      <c r="I811" t="s">
        <v>219</v>
      </c>
      <c r="J811" t="s">
        <v>652</v>
      </c>
      <c r="K811" t="s">
        <v>2068</v>
      </c>
      <c r="M811" t="s">
        <v>35</v>
      </c>
      <c r="N811" t="s">
        <v>69</v>
      </c>
      <c r="O811">
        <v>1</v>
      </c>
      <c r="P811" t="s">
        <v>35</v>
      </c>
      <c r="Q811" t="s">
        <v>35</v>
      </c>
      <c r="R811" t="s">
        <v>36</v>
      </c>
      <c r="S811" t="s">
        <v>365</v>
      </c>
      <c r="T811" t="s">
        <v>35</v>
      </c>
      <c r="U811" t="s">
        <v>35</v>
      </c>
      <c r="V811">
        <v>48.9</v>
      </c>
      <c r="W811">
        <f t="shared" si="12"/>
        <v>48.9</v>
      </c>
      <c r="X811" t="s">
        <v>39</v>
      </c>
      <c r="Y811" t="s">
        <v>35</v>
      </c>
      <c r="Z811" t="s">
        <v>35</v>
      </c>
    </row>
    <row r="812" spans="2:26" ht="60" customHeight="1" x14ac:dyDescent="0.25">
      <c r="B812" t="s">
        <v>1961</v>
      </c>
      <c r="C812" t="s">
        <v>1145</v>
      </c>
      <c r="D812" t="s">
        <v>2069</v>
      </c>
      <c r="E812" t="s">
        <v>26</v>
      </c>
      <c r="F812" t="s">
        <v>27</v>
      </c>
      <c r="G812" t="s">
        <v>28</v>
      </c>
      <c r="H812" t="s">
        <v>299</v>
      </c>
      <c r="I812" t="s">
        <v>219</v>
      </c>
      <c r="J812" t="s">
        <v>652</v>
      </c>
      <c r="K812" t="s">
        <v>2070</v>
      </c>
      <c r="M812" t="s">
        <v>1228</v>
      </c>
      <c r="N812" t="s">
        <v>69</v>
      </c>
      <c r="O812">
        <v>1</v>
      </c>
      <c r="P812" t="s">
        <v>35</v>
      </c>
      <c r="Q812" t="s">
        <v>35</v>
      </c>
      <c r="R812" t="s">
        <v>36</v>
      </c>
      <c r="S812" t="s">
        <v>2071</v>
      </c>
      <c r="T812" t="s">
        <v>133</v>
      </c>
      <c r="U812" t="s">
        <v>35</v>
      </c>
      <c r="V812">
        <v>119.9</v>
      </c>
      <c r="W812">
        <f t="shared" si="12"/>
        <v>119.9</v>
      </c>
      <c r="X812" t="s">
        <v>39</v>
      </c>
      <c r="Y812" t="s">
        <v>1978</v>
      </c>
      <c r="Z812" t="s">
        <v>35</v>
      </c>
    </row>
    <row r="813" spans="2:26" ht="60" customHeight="1" x14ac:dyDescent="0.25">
      <c r="B813" t="s">
        <v>1961</v>
      </c>
      <c r="C813" t="s">
        <v>1145</v>
      </c>
      <c r="D813" t="s">
        <v>2072</v>
      </c>
      <c r="E813" t="s">
        <v>26</v>
      </c>
      <c r="F813" t="s">
        <v>27</v>
      </c>
      <c r="G813" t="s">
        <v>28</v>
      </c>
      <c r="H813" t="s">
        <v>299</v>
      </c>
      <c r="I813" t="s">
        <v>219</v>
      </c>
      <c r="J813" t="s">
        <v>652</v>
      </c>
      <c r="K813" t="s">
        <v>2059</v>
      </c>
      <c r="M813" t="s">
        <v>335</v>
      </c>
      <c r="N813" t="s">
        <v>99</v>
      </c>
      <c r="O813">
        <v>1</v>
      </c>
      <c r="P813" t="s">
        <v>35</v>
      </c>
      <c r="Q813" t="s">
        <v>35</v>
      </c>
      <c r="R813" t="s">
        <v>36</v>
      </c>
      <c r="S813" t="s">
        <v>2073</v>
      </c>
      <c r="T813" t="s">
        <v>159</v>
      </c>
      <c r="U813" t="s">
        <v>35</v>
      </c>
      <c r="V813">
        <v>149.9</v>
      </c>
      <c r="W813">
        <f t="shared" si="12"/>
        <v>149.9</v>
      </c>
      <c r="X813" t="s">
        <v>39</v>
      </c>
      <c r="Y813" t="s">
        <v>1062</v>
      </c>
      <c r="Z813" t="s">
        <v>35</v>
      </c>
    </row>
    <row r="814" spans="2:26" ht="60" customHeight="1" x14ac:dyDescent="0.25">
      <c r="B814" t="s">
        <v>1961</v>
      </c>
      <c r="C814" t="s">
        <v>1145</v>
      </c>
      <c r="D814" t="s">
        <v>2074</v>
      </c>
      <c r="E814" t="s">
        <v>26</v>
      </c>
      <c r="F814" t="s">
        <v>27</v>
      </c>
      <c r="G814" t="s">
        <v>28</v>
      </c>
      <c r="H814" t="s">
        <v>299</v>
      </c>
      <c r="I814" t="s">
        <v>219</v>
      </c>
      <c r="J814" t="s">
        <v>652</v>
      </c>
      <c r="K814" t="s">
        <v>2075</v>
      </c>
      <c r="M814" t="s">
        <v>1506</v>
      </c>
      <c r="N814" t="s">
        <v>99</v>
      </c>
      <c r="O814">
        <v>2</v>
      </c>
      <c r="P814" t="s">
        <v>35</v>
      </c>
      <c r="Q814" t="s">
        <v>35</v>
      </c>
      <c r="R814" t="s">
        <v>36</v>
      </c>
      <c r="S814" t="s">
        <v>2076</v>
      </c>
      <c r="T814" t="s">
        <v>233</v>
      </c>
      <c r="U814" t="s">
        <v>35</v>
      </c>
      <c r="V814">
        <v>109.9</v>
      </c>
      <c r="W814">
        <f t="shared" si="12"/>
        <v>219.8</v>
      </c>
      <c r="X814" t="s">
        <v>39</v>
      </c>
      <c r="Y814" t="s">
        <v>2077</v>
      </c>
      <c r="Z814" t="s">
        <v>35</v>
      </c>
    </row>
    <row r="815" spans="2:26" ht="60" customHeight="1" x14ac:dyDescent="0.25">
      <c r="B815" t="s">
        <v>1961</v>
      </c>
      <c r="C815" t="s">
        <v>1145</v>
      </c>
      <c r="D815" t="s">
        <v>2078</v>
      </c>
      <c r="E815" t="s">
        <v>26</v>
      </c>
      <c r="F815" t="s">
        <v>27</v>
      </c>
      <c r="G815" t="s">
        <v>28</v>
      </c>
      <c r="H815" t="s">
        <v>299</v>
      </c>
      <c r="I815" t="s">
        <v>219</v>
      </c>
      <c r="J815" t="s">
        <v>652</v>
      </c>
      <c r="K815" t="s">
        <v>2075</v>
      </c>
      <c r="M815" t="s">
        <v>1506</v>
      </c>
      <c r="N815" t="s">
        <v>69</v>
      </c>
      <c r="O815">
        <v>1</v>
      </c>
      <c r="P815" t="s">
        <v>35</v>
      </c>
      <c r="Q815" t="s">
        <v>35</v>
      </c>
      <c r="R815" t="s">
        <v>36</v>
      </c>
      <c r="S815" t="s">
        <v>2076</v>
      </c>
      <c r="T815" t="s">
        <v>233</v>
      </c>
      <c r="U815" t="s">
        <v>35</v>
      </c>
      <c r="V815">
        <v>109.9</v>
      </c>
      <c r="W815">
        <f t="shared" si="12"/>
        <v>109.9</v>
      </c>
      <c r="X815" t="s">
        <v>39</v>
      </c>
      <c r="Y815" t="s">
        <v>2077</v>
      </c>
      <c r="Z815" t="s">
        <v>35</v>
      </c>
    </row>
    <row r="816" spans="2:26" ht="60" customHeight="1" x14ac:dyDescent="0.25">
      <c r="B816" t="s">
        <v>1961</v>
      </c>
      <c r="C816" t="s">
        <v>1145</v>
      </c>
      <c r="D816" t="s">
        <v>2079</v>
      </c>
      <c r="E816" t="s">
        <v>26</v>
      </c>
      <c r="F816" t="s">
        <v>27</v>
      </c>
      <c r="G816" t="s">
        <v>28</v>
      </c>
      <c r="H816" t="s">
        <v>299</v>
      </c>
      <c r="I816" t="s">
        <v>219</v>
      </c>
      <c r="J816" t="s">
        <v>652</v>
      </c>
      <c r="K816" t="s">
        <v>2080</v>
      </c>
      <c r="M816" t="s">
        <v>335</v>
      </c>
      <c r="N816" t="s">
        <v>59</v>
      </c>
      <c r="O816">
        <v>1</v>
      </c>
      <c r="P816" t="s">
        <v>35</v>
      </c>
      <c r="Q816" t="s">
        <v>35</v>
      </c>
      <c r="R816" t="s">
        <v>36</v>
      </c>
      <c r="S816" t="s">
        <v>2081</v>
      </c>
      <c r="T816" t="s">
        <v>35</v>
      </c>
      <c r="U816" t="s">
        <v>35</v>
      </c>
      <c r="V816">
        <v>119.9</v>
      </c>
      <c r="W816">
        <f t="shared" si="12"/>
        <v>119.9</v>
      </c>
      <c r="X816" t="s">
        <v>39</v>
      </c>
      <c r="Y816" t="s">
        <v>35</v>
      </c>
      <c r="Z816" t="s">
        <v>35</v>
      </c>
    </row>
    <row r="817" spans="2:26" ht="60" customHeight="1" x14ac:dyDescent="0.25">
      <c r="B817" t="s">
        <v>1961</v>
      </c>
      <c r="C817" t="s">
        <v>1145</v>
      </c>
      <c r="D817" t="s">
        <v>2082</v>
      </c>
      <c r="E817" t="s">
        <v>26</v>
      </c>
      <c r="F817" t="s">
        <v>27</v>
      </c>
      <c r="G817" t="s">
        <v>28</v>
      </c>
      <c r="H817" t="s">
        <v>299</v>
      </c>
      <c r="I817" t="s">
        <v>219</v>
      </c>
      <c r="J817" t="s">
        <v>652</v>
      </c>
      <c r="K817" t="s">
        <v>2083</v>
      </c>
      <c r="M817" t="s">
        <v>35</v>
      </c>
      <c r="N817" t="s">
        <v>99</v>
      </c>
      <c r="O817">
        <v>1</v>
      </c>
      <c r="P817" t="s">
        <v>35</v>
      </c>
      <c r="Q817" t="s">
        <v>35</v>
      </c>
      <c r="R817" t="s">
        <v>36</v>
      </c>
      <c r="S817" t="s">
        <v>2025</v>
      </c>
      <c r="T817" t="s">
        <v>35</v>
      </c>
      <c r="U817" t="s">
        <v>35</v>
      </c>
      <c r="V817">
        <v>59.9</v>
      </c>
      <c r="W817">
        <f t="shared" si="12"/>
        <v>59.9</v>
      </c>
      <c r="X817" t="s">
        <v>39</v>
      </c>
      <c r="Y817" t="s">
        <v>35</v>
      </c>
      <c r="Z817" t="s">
        <v>35</v>
      </c>
    </row>
    <row r="818" spans="2:26" ht="60" customHeight="1" x14ac:dyDescent="0.25">
      <c r="B818" t="s">
        <v>1961</v>
      </c>
      <c r="C818" t="s">
        <v>1145</v>
      </c>
      <c r="D818" t="s">
        <v>2084</v>
      </c>
      <c r="E818" t="s">
        <v>26</v>
      </c>
      <c r="F818" t="s">
        <v>27</v>
      </c>
      <c r="G818" t="s">
        <v>28</v>
      </c>
      <c r="H818" t="s">
        <v>299</v>
      </c>
      <c r="I818" t="s">
        <v>219</v>
      </c>
      <c r="J818" t="s">
        <v>652</v>
      </c>
      <c r="K818" t="s">
        <v>2085</v>
      </c>
      <c r="M818" t="s">
        <v>2055</v>
      </c>
      <c r="N818" t="s">
        <v>99</v>
      </c>
      <c r="O818">
        <v>1</v>
      </c>
      <c r="P818" t="s">
        <v>35</v>
      </c>
      <c r="Q818" t="s">
        <v>35</v>
      </c>
      <c r="R818" t="s">
        <v>36</v>
      </c>
      <c r="S818" t="s">
        <v>2086</v>
      </c>
      <c r="T818" t="s">
        <v>233</v>
      </c>
      <c r="U818" t="s">
        <v>35</v>
      </c>
      <c r="V818">
        <v>59.9</v>
      </c>
      <c r="W818">
        <f t="shared" si="12"/>
        <v>59.9</v>
      </c>
      <c r="X818" t="s">
        <v>39</v>
      </c>
      <c r="Y818" t="s">
        <v>2057</v>
      </c>
      <c r="Z818" t="s">
        <v>41</v>
      </c>
    </row>
    <row r="819" spans="2:26" ht="60" customHeight="1" x14ac:dyDescent="0.25">
      <c r="B819" t="s">
        <v>1961</v>
      </c>
      <c r="C819" t="s">
        <v>1145</v>
      </c>
      <c r="D819" t="s">
        <v>2087</v>
      </c>
      <c r="E819" t="s">
        <v>26</v>
      </c>
      <c r="F819" t="s">
        <v>27</v>
      </c>
      <c r="G819" t="s">
        <v>28</v>
      </c>
      <c r="H819" t="s">
        <v>299</v>
      </c>
      <c r="I819" t="s">
        <v>219</v>
      </c>
      <c r="J819" t="s">
        <v>652</v>
      </c>
      <c r="K819" t="s">
        <v>2088</v>
      </c>
      <c r="M819" t="s">
        <v>2089</v>
      </c>
      <c r="N819" t="s">
        <v>34</v>
      </c>
      <c r="O819">
        <v>1</v>
      </c>
      <c r="P819" t="s">
        <v>35</v>
      </c>
      <c r="Q819" t="s">
        <v>35</v>
      </c>
      <c r="R819" t="s">
        <v>36</v>
      </c>
      <c r="S819" t="s">
        <v>2090</v>
      </c>
      <c r="T819" t="s">
        <v>233</v>
      </c>
      <c r="U819" t="s">
        <v>35</v>
      </c>
      <c r="V819">
        <v>64.900000000000006</v>
      </c>
      <c r="W819">
        <f t="shared" si="12"/>
        <v>64.900000000000006</v>
      </c>
      <c r="X819" t="s">
        <v>39</v>
      </c>
      <c r="Y819" t="s">
        <v>2091</v>
      </c>
      <c r="Z819" t="s">
        <v>35</v>
      </c>
    </row>
    <row r="820" spans="2:26" ht="60" customHeight="1" x14ac:dyDescent="0.25">
      <c r="B820" t="s">
        <v>1961</v>
      </c>
      <c r="C820" t="s">
        <v>1145</v>
      </c>
      <c r="D820" t="s">
        <v>2092</v>
      </c>
      <c r="E820" t="s">
        <v>26</v>
      </c>
      <c r="F820" t="s">
        <v>27</v>
      </c>
      <c r="G820" t="s">
        <v>28</v>
      </c>
      <c r="H820" t="s">
        <v>299</v>
      </c>
      <c r="I820" t="s">
        <v>219</v>
      </c>
      <c r="J820" t="s">
        <v>652</v>
      </c>
      <c r="K820" t="s">
        <v>2093</v>
      </c>
      <c r="M820" t="s">
        <v>2055</v>
      </c>
      <c r="N820" t="s">
        <v>69</v>
      </c>
      <c r="O820">
        <v>1</v>
      </c>
      <c r="P820" t="s">
        <v>35</v>
      </c>
      <c r="Q820" t="s">
        <v>35</v>
      </c>
      <c r="R820" t="s">
        <v>36</v>
      </c>
      <c r="S820" t="s">
        <v>2094</v>
      </c>
      <c r="T820" t="s">
        <v>233</v>
      </c>
      <c r="U820" t="s">
        <v>35</v>
      </c>
      <c r="V820">
        <v>48.9</v>
      </c>
      <c r="W820">
        <f t="shared" si="12"/>
        <v>48.9</v>
      </c>
      <c r="X820" t="s">
        <v>39</v>
      </c>
      <c r="Y820" t="s">
        <v>2057</v>
      </c>
      <c r="Z820" t="s">
        <v>41</v>
      </c>
    </row>
    <row r="821" spans="2:26" ht="60" customHeight="1" x14ac:dyDescent="0.25">
      <c r="B821" t="s">
        <v>1961</v>
      </c>
      <c r="C821" t="s">
        <v>1145</v>
      </c>
      <c r="D821" t="s">
        <v>2095</v>
      </c>
      <c r="E821" t="s">
        <v>26</v>
      </c>
      <c r="F821" t="s">
        <v>27</v>
      </c>
      <c r="G821" t="s">
        <v>28</v>
      </c>
      <c r="H821" t="s">
        <v>299</v>
      </c>
      <c r="I821" t="s">
        <v>219</v>
      </c>
      <c r="J821" t="s">
        <v>652</v>
      </c>
      <c r="K821" t="s">
        <v>2096</v>
      </c>
      <c r="M821" t="s">
        <v>1506</v>
      </c>
      <c r="N821" t="s">
        <v>59</v>
      </c>
      <c r="O821">
        <v>2</v>
      </c>
      <c r="P821" t="s">
        <v>35</v>
      </c>
      <c r="Q821" t="s">
        <v>35</v>
      </c>
      <c r="R821" t="s">
        <v>36</v>
      </c>
      <c r="S821" t="s">
        <v>2097</v>
      </c>
      <c r="T821" t="s">
        <v>233</v>
      </c>
      <c r="U821" t="s">
        <v>35</v>
      </c>
      <c r="V821">
        <v>48.9</v>
      </c>
      <c r="W821">
        <f t="shared" si="12"/>
        <v>97.8</v>
      </c>
      <c r="X821" t="s">
        <v>39</v>
      </c>
      <c r="Y821" t="s">
        <v>2077</v>
      </c>
      <c r="Z821" t="s">
        <v>35</v>
      </c>
    </row>
    <row r="822" spans="2:26" ht="60" customHeight="1" x14ac:dyDescent="0.25">
      <c r="B822" t="s">
        <v>1961</v>
      </c>
      <c r="C822" t="s">
        <v>1145</v>
      </c>
      <c r="D822" t="s">
        <v>2098</v>
      </c>
      <c r="E822" t="s">
        <v>26</v>
      </c>
      <c r="F822" t="s">
        <v>27</v>
      </c>
      <c r="G822" t="s">
        <v>28</v>
      </c>
      <c r="H822" t="s">
        <v>299</v>
      </c>
      <c r="I822" t="s">
        <v>219</v>
      </c>
      <c r="J822" t="s">
        <v>652</v>
      </c>
      <c r="K822" t="s">
        <v>2065</v>
      </c>
      <c r="M822" t="s">
        <v>1228</v>
      </c>
      <c r="N822" t="s">
        <v>59</v>
      </c>
      <c r="O822">
        <v>2</v>
      </c>
      <c r="P822" t="s">
        <v>35</v>
      </c>
      <c r="Q822" t="s">
        <v>35</v>
      </c>
      <c r="R822" t="s">
        <v>36</v>
      </c>
      <c r="S822" t="s">
        <v>2066</v>
      </c>
      <c r="T822" t="s">
        <v>159</v>
      </c>
      <c r="U822" t="s">
        <v>35</v>
      </c>
      <c r="V822">
        <v>59.9</v>
      </c>
      <c r="W822">
        <f t="shared" si="12"/>
        <v>119.8</v>
      </c>
      <c r="X822" t="s">
        <v>39</v>
      </c>
      <c r="Y822" t="s">
        <v>1978</v>
      </c>
      <c r="Z822" t="s">
        <v>35</v>
      </c>
    </row>
    <row r="823" spans="2:26" ht="60" customHeight="1" x14ac:dyDescent="0.25">
      <c r="B823" t="s">
        <v>1961</v>
      </c>
      <c r="C823" t="s">
        <v>1145</v>
      </c>
      <c r="D823" t="s">
        <v>2099</v>
      </c>
      <c r="E823" t="s">
        <v>26</v>
      </c>
      <c r="F823" t="s">
        <v>27</v>
      </c>
      <c r="G823" t="s">
        <v>28</v>
      </c>
      <c r="H823" t="s">
        <v>299</v>
      </c>
      <c r="I823" t="s">
        <v>219</v>
      </c>
      <c r="J823" t="s">
        <v>652</v>
      </c>
      <c r="K823" t="s">
        <v>2088</v>
      </c>
      <c r="M823" t="s">
        <v>2089</v>
      </c>
      <c r="N823" t="s">
        <v>99</v>
      </c>
      <c r="O823">
        <v>1</v>
      </c>
      <c r="P823" t="s">
        <v>35</v>
      </c>
      <c r="Q823" t="s">
        <v>35</v>
      </c>
      <c r="R823" t="s">
        <v>36</v>
      </c>
      <c r="S823" t="s">
        <v>2090</v>
      </c>
      <c r="T823" t="s">
        <v>233</v>
      </c>
      <c r="U823" t="s">
        <v>35</v>
      </c>
      <c r="V823">
        <v>64.900000000000006</v>
      </c>
      <c r="W823">
        <f t="shared" si="12"/>
        <v>64.900000000000006</v>
      </c>
      <c r="X823" t="s">
        <v>39</v>
      </c>
      <c r="Y823" t="s">
        <v>2091</v>
      </c>
      <c r="Z823" t="s">
        <v>35</v>
      </c>
    </row>
    <row r="824" spans="2:26" ht="60" customHeight="1" x14ac:dyDescent="0.25">
      <c r="B824" t="s">
        <v>1961</v>
      </c>
      <c r="C824" t="s">
        <v>1145</v>
      </c>
      <c r="D824" t="s">
        <v>2100</v>
      </c>
      <c r="E824" t="s">
        <v>26</v>
      </c>
      <c r="F824" t="s">
        <v>27</v>
      </c>
      <c r="G824" t="s">
        <v>28</v>
      </c>
      <c r="H824" t="s">
        <v>299</v>
      </c>
      <c r="I824" t="s">
        <v>219</v>
      </c>
      <c r="J824" t="s">
        <v>652</v>
      </c>
      <c r="K824" t="s">
        <v>2088</v>
      </c>
      <c r="M824" t="s">
        <v>2089</v>
      </c>
      <c r="N824" t="s">
        <v>49</v>
      </c>
      <c r="O824">
        <v>1</v>
      </c>
      <c r="P824" t="s">
        <v>35</v>
      </c>
      <c r="Q824" t="s">
        <v>35</v>
      </c>
      <c r="R824" t="s">
        <v>36</v>
      </c>
      <c r="S824" t="s">
        <v>2090</v>
      </c>
      <c r="T824" t="s">
        <v>233</v>
      </c>
      <c r="U824" t="s">
        <v>35</v>
      </c>
      <c r="V824">
        <v>64.900000000000006</v>
      </c>
      <c r="W824">
        <f t="shared" si="12"/>
        <v>64.900000000000006</v>
      </c>
      <c r="X824" t="s">
        <v>39</v>
      </c>
      <c r="Y824" t="s">
        <v>2091</v>
      </c>
      <c r="Z824" t="s">
        <v>35</v>
      </c>
    </row>
    <row r="825" spans="2:26" ht="60" customHeight="1" x14ac:dyDescent="0.25">
      <c r="B825" t="s">
        <v>1961</v>
      </c>
      <c r="C825" t="s">
        <v>1145</v>
      </c>
      <c r="D825" t="s">
        <v>2101</v>
      </c>
      <c r="E825" t="s">
        <v>26</v>
      </c>
      <c r="F825" t="s">
        <v>27</v>
      </c>
      <c r="G825" t="s">
        <v>28</v>
      </c>
      <c r="H825" t="s">
        <v>299</v>
      </c>
      <c r="I825" t="s">
        <v>219</v>
      </c>
      <c r="J825" t="s">
        <v>652</v>
      </c>
      <c r="K825" t="s">
        <v>2102</v>
      </c>
      <c r="M825" t="s">
        <v>1506</v>
      </c>
      <c r="N825" t="s">
        <v>34</v>
      </c>
      <c r="O825">
        <v>1</v>
      </c>
      <c r="P825" t="s">
        <v>35</v>
      </c>
      <c r="Q825" t="s">
        <v>35</v>
      </c>
      <c r="R825" t="s">
        <v>36</v>
      </c>
      <c r="S825" t="s">
        <v>1970</v>
      </c>
      <c r="T825" t="s">
        <v>233</v>
      </c>
      <c r="U825" t="s">
        <v>35</v>
      </c>
      <c r="V825">
        <v>59.9</v>
      </c>
      <c r="W825">
        <f t="shared" si="12"/>
        <v>59.9</v>
      </c>
      <c r="X825" t="s">
        <v>39</v>
      </c>
      <c r="Y825" t="s">
        <v>2077</v>
      </c>
      <c r="Z825" t="s">
        <v>35</v>
      </c>
    </row>
    <row r="826" spans="2:26" ht="60" customHeight="1" x14ac:dyDescent="0.25">
      <c r="B826" t="s">
        <v>1961</v>
      </c>
      <c r="C826" t="s">
        <v>1145</v>
      </c>
      <c r="D826" t="s">
        <v>2103</v>
      </c>
      <c r="E826" t="s">
        <v>26</v>
      </c>
      <c r="F826" t="s">
        <v>27</v>
      </c>
      <c r="G826" t="s">
        <v>28</v>
      </c>
      <c r="H826" t="s">
        <v>299</v>
      </c>
      <c r="I826" t="s">
        <v>219</v>
      </c>
      <c r="J826" t="s">
        <v>652</v>
      </c>
      <c r="K826" t="s">
        <v>2104</v>
      </c>
      <c r="M826" t="s">
        <v>335</v>
      </c>
      <c r="N826" t="s">
        <v>99</v>
      </c>
      <c r="O826">
        <v>1</v>
      </c>
      <c r="P826" t="s">
        <v>35</v>
      </c>
      <c r="Q826" t="s">
        <v>35</v>
      </c>
      <c r="R826" t="s">
        <v>36</v>
      </c>
      <c r="S826" t="s">
        <v>2105</v>
      </c>
      <c r="T826" t="s">
        <v>2106</v>
      </c>
      <c r="U826" t="s">
        <v>35</v>
      </c>
      <c r="V826">
        <v>64.900000000000006</v>
      </c>
      <c r="W826">
        <f t="shared" si="12"/>
        <v>64.900000000000006</v>
      </c>
      <c r="X826" t="s">
        <v>39</v>
      </c>
      <c r="Y826" t="s">
        <v>2107</v>
      </c>
      <c r="Z826" t="s">
        <v>35</v>
      </c>
    </row>
    <row r="827" spans="2:26" ht="60" customHeight="1" x14ac:dyDescent="0.25">
      <c r="B827" t="s">
        <v>1961</v>
      </c>
      <c r="C827" t="s">
        <v>1145</v>
      </c>
      <c r="D827" t="s">
        <v>2108</v>
      </c>
      <c r="E827" t="s">
        <v>26</v>
      </c>
      <c r="F827" t="s">
        <v>27</v>
      </c>
      <c r="G827" t="s">
        <v>28</v>
      </c>
      <c r="H827" t="s">
        <v>299</v>
      </c>
      <c r="I827" t="s">
        <v>219</v>
      </c>
      <c r="J827" t="s">
        <v>652</v>
      </c>
      <c r="K827" t="s">
        <v>2109</v>
      </c>
      <c r="M827" t="s">
        <v>2110</v>
      </c>
      <c r="N827" t="s">
        <v>69</v>
      </c>
      <c r="O827">
        <v>1</v>
      </c>
      <c r="P827" t="s">
        <v>35</v>
      </c>
      <c r="Q827" t="s">
        <v>35</v>
      </c>
      <c r="R827" t="s">
        <v>36</v>
      </c>
      <c r="S827" t="s">
        <v>2111</v>
      </c>
      <c r="T827" t="s">
        <v>233</v>
      </c>
      <c r="U827" t="s">
        <v>35</v>
      </c>
      <c r="V827">
        <v>48.9</v>
      </c>
      <c r="W827">
        <f t="shared" si="12"/>
        <v>48.9</v>
      </c>
      <c r="X827" t="s">
        <v>39</v>
      </c>
      <c r="Y827" t="s">
        <v>2077</v>
      </c>
      <c r="Z827" t="s">
        <v>35</v>
      </c>
    </row>
    <row r="828" spans="2:26" ht="60" customHeight="1" x14ac:dyDescent="0.25">
      <c r="B828" t="s">
        <v>1961</v>
      </c>
      <c r="C828" t="s">
        <v>1145</v>
      </c>
      <c r="D828" t="s">
        <v>2112</v>
      </c>
      <c r="E828" t="s">
        <v>26</v>
      </c>
      <c r="F828" t="s">
        <v>27</v>
      </c>
      <c r="G828" t="s">
        <v>28</v>
      </c>
      <c r="H828" t="s">
        <v>299</v>
      </c>
      <c r="I828" t="s">
        <v>219</v>
      </c>
      <c r="J828" t="s">
        <v>652</v>
      </c>
      <c r="K828" t="s">
        <v>2065</v>
      </c>
      <c r="M828" t="s">
        <v>1228</v>
      </c>
      <c r="N828" t="s">
        <v>99</v>
      </c>
      <c r="O828">
        <v>4</v>
      </c>
      <c r="P828" t="s">
        <v>35</v>
      </c>
      <c r="Q828" t="s">
        <v>35</v>
      </c>
      <c r="R828" t="s">
        <v>36</v>
      </c>
      <c r="S828" t="s">
        <v>2066</v>
      </c>
      <c r="T828" t="s">
        <v>159</v>
      </c>
      <c r="U828" t="s">
        <v>35</v>
      </c>
      <c r="V828">
        <v>59.9</v>
      </c>
      <c r="W828">
        <f t="shared" si="12"/>
        <v>239.6</v>
      </c>
      <c r="X828" t="s">
        <v>39</v>
      </c>
      <c r="Y828" t="s">
        <v>1978</v>
      </c>
      <c r="Z828" t="s">
        <v>35</v>
      </c>
    </row>
    <row r="829" spans="2:26" ht="60" customHeight="1" x14ac:dyDescent="0.25">
      <c r="B829" t="s">
        <v>1961</v>
      </c>
      <c r="C829" t="s">
        <v>1145</v>
      </c>
      <c r="D829" t="s">
        <v>2113</v>
      </c>
      <c r="E829" t="s">
        <v>26</v>
      </c>
      <c r="F829" t="s">
        <v>27</v>
      </c>
      <c r="G829" t="s">
        <v>28</v>
      </c>
      <c r="H829" t="s">
        <v>299</v>
      </c>
      <c r="I829" t="s">
        <v>219</v>
      </c>
      <c r="J829" t="s">
        <v>652</v>
      </c>
      <c r="K829" t="s">
        <v>2114</v>
      </c>
      <c r="M829" t="s">
        <v>289</v>
      </c>
      <c r="N829" t="s">
        <v>69</v>
      </c>
      <c r="O829">
        <v>1</v>
      </c>
      <c r="P829" t="s">
        <v>35</v>
      </c>
      <c r="Q829" t="s">
        <v>35</v>
      </c>
      <c r="R829" t="s">
        <v>36</v>
      </c>
      <c r="S829" t="s">
        <v>2115</v>
      </c>
      <c r="T829" t="s">
        <v>159</v>
      </c>
      <c r="U829" t="s">
        <v>35</v>
      </c>
      <c r="V829">
        <v>59.9</v>
      </c>
      <c r="W829">
        <f t="shared" si="12"/>
        <v>59.9</v>
      </c>
      <c r="X829" t="s">
        <v>39</v>
      </c>
      <c r="Y829" t="s">
        <v>2043</v>
      </c>
      <c r="Z829" t="s">
        <v>35</v>
      </c>
    </row>
    <row r="830" spans="2:26" ht="60" customHeight="1" x14ac:dyDescent="0.25">
      <c r="B830" t="s">
        <v>1961</v>
      </c>
      <c r="C830" t="s">
        <v>1145</v>
      </c>
      <c r="D830" t="s">
        <v>2116</v>
      </c>
      <c r="E830" t="s">
        <v>26</v>
      </c>
      <c r="F830" t="s">
        <v>27</v>
      </c>
      <c r="G830" t="s">
        <v>28</v>
      </c>
      <c r="H830" t="s">
        <v>299</v>
      </c>
      <c r="I830" t="s">
        <v>219</v>
      </c>
      <c r="J830" t="s">
        <v>652</v>
      </c>
      <c r="K830" t="s">
        <v>2117</v>
      </c>
      <c r="M830" t="s">
        <v>35</v>
      </c>
      <c r="N830" t="s">
        <v>59</v>
      </c>
      <c r="O830">
        <v>1</v>
      </c>
      <c r="P830" t="s">
        <v>35</v>
      </c>
      <c r="Q830" t="s">
        <v>35</v>
      </c>
      <c r="R830" t="s">
        <v>36</v>
      </c>
      <c r="S830" t="s">
        <v>2118</v>
      </c>
      <c r="T830" t="s">
        <v>35</v>
      </c>
      <c r="U830" t="s">
        <v>35</v>
      </c>
      <c r="V830">
        <v>74.900000000000006</v>
      </c>
      <c r="W830">
        <f t="shared" si="12"/>
        <v>74.900000000000006</v>
      </c>
      <c r="X830" t="s">
        <v>39</v>
      </c>
      <c r="Y830" t="s">
        <v>35</v>
      </c>
      <c r="Z830" t="s">
        <v>35</v>
      </c>
    </row>
    <row r="831" spans="2:26" ht="60" customHeight="1" x14ac:dyDescent="0.25">
      <c r="B831" t="s">
        <v>1961</v>
      </c>
      <c r="C831" t="s">
        <v>1145</v>
      </c>
      <c r="D831" t="s">
        <v>2119</v>
      </c>
      <c r="E831" t="s">
        <v>26</v>
      </c>
      <c r="F831" t="s">
        <v>27</v>
      </c>
      <c r="G831" t="s">
        <v>28</v>
      </c>
      <c r="H831" t="s">
        <v>299</v>
      </c>
      <c r="I831" t="s">
        <v>219</v>
      </c>
      <c r="J831" t="s">
        <v>652</v>
      </c>
      <c r="K831" t="s">
        <v>2117</v>
      </c>
      <c r="M831" t="s">
        <v>35</v>
      </c>
      <c r="N831" t="s">
        <v>49</v>
      </c>
      <c r="O831">
        <v>1</v>
      </c>
      <c r="P831" t="s">
        <v>35</v>
      </c>
      <c r="Q831" t="s">
        <v>35</v>
      </c>
      <c r="R831" t="s">
        <v>36</v>
      </c>
      <c r="S831" t="s">
        <v>2118</v>
      </c>
      <c r="T831" t="s">
        <v>35</v>
      </c>
      <c r="U831" t="s">
        <v>35</v>
      </c>
      <c r="V831">
        <v>74.900000000000006</v>
      </c>
      <c r="W831">
        <f t="shared" si="12"/>
        <v>74.900000000000006</v>
      </c>
      <c r="X831" t="s">
        <v>39</v>
      </c>
      <c r="Y831" t="s">
        <v>35</v>
      </c>
      <c r="Z831" t="s">
        <v>35</v>
      </c>
    </row>
    <row r="832" spans="2:26" ht="60" customHeight="1" x14ac:dyDescent="0.25">
      <c r="B832" t="s">
        <v>1961</v>
      </c>
      <c r="C832" t="s">
        <v>1145</v>
      </c>
      <c r="D832" t="s">
        <v>2120</v>
      </c>
      <c r="E832" t="s">
        <v>26</v>
      </c>
      <c r="F832" t="s">
        <v>27</v>
      </c>
      <c r="G832" t="s">
        <v>28</v>
      </c>
      <c r="H832" t="s">
        <v>299</v>
      </c>
      <c r="I832" t="s">
        <v>219</v>
      </c>
      <c r="J832" t="s">
        <v>652</v>
      </c>
      <c r="K832" t="s">
        <v>2102</v>
      </c>
      <c r="M832" t="s">
        <v>1506</v>
      </c>
      <c r="N832" t="s">
        <v>49</v>
      </c>
      <c r="O832">
        <v>1</v>
      </c>
      <c r="P832" t="s">
        <v>35</v>
      </c>
      <c r="Q832" t="s">
        <v>35</v>
      </c>
      <c r="R832" t="s">
        <v>36</v>
      </c>
      <c r="S832" t="s">
        <v>1970</v>
      </c>
      <c r="T832" t="s">
        <v>233</v>
      </c>
      <c r="U832" t="s">
        <v>35</v>
      </c>
      <c r="V832">
        <v>59.9</v>
      </c>
      <c r="W832">
        <f t="shared" si="12"/>
        <v>59.9</v>
      </c>
      <c r="X832" t="s">
        <v>39</v>
      </c>
      <c r="Y832" t="s">
        <v>2077</v>
      </c>
      <c r="Z832" t="s">
        <v>35</v>
      </c>
    </row>
    <row r="833" spans="2:26" ht="60" customHeight="1" x14ac:dyDescent="0.25">
      <c r="B833" t="s">
        <v>1961</v>
      </c>
      <c r="C833" t="s">
        <v>1145</v>
      </c>
      <c r="D833" t="s">
        <v>2121</v>
      </c>
      <c r="E833" t="s">
        <v>26</v>
      </c>
      <c r="F833" t="s">
        <v>27</v>
      </c>
      <c r="G833" t="s">
        <v>28</v>
      </c>
      <c r="H833" t="s">
        <v>299</v>
      </c>
      <c r="I833" t="s">
        <v>219</v>
      </c>
      <c r="J833" t="s">
        <v>652</v>
      </c>
      <c r="K833" t="s">
        <v>2122</v>
      </c>
      <c r="M833" t="s">
        <v>1977</v>
      </c>
      <c r="N833" t="s">
        <v>59</v>
      </c>
      <c r="O833">
        <v>1</v>
      </c>
      <c r="P833" t="s">
        <v>35</v>
      </c>
      <c r="Q833" t="s">
        <v>35</v>
      </c>
      <c r="R833" t="s">
        <v>36</v>
      </c>
      <c r="S833" t="s">
        <v>2118</v>
      </c>
      <c r="T833" t="s">
        <v>233</v>
      </c>
      <c r="U833" t="s">
        <v>458</v>
      </c>
      <c r="V833">
        <v>59.9</v>
      </c>
      <c r="W833">
        <f t="shared" si="12"/>
        <v>59.9</v>
      </c>
      <c r="X833" t="s">
        <v>39</v>
      </c>
      <c r="Y833" t="s">
        <v>2077</v>
      </c>
      <c r="Z833" t="s">
        <v>35</v>
      </c>
    </row>
    <row r="834" spans="2:26" ht="60" customHeight="1" x14ac:dyDescent="0.25">
      <c r="B834" t="s">
        <v>1961</v>
      </c>
      <c r="C834" t="s">
        <v>1145</v>
      </c>
      <c r="D834" t="s">
        <v>2123</v>
      </c>
      <c r="E834" t="s">
        <v>26</v>
      </c>
      <c r="F834" t="s">
        <v>27</v>
      </c>
      <c r="G834" t="s">
        <v>28</v>
      </c>
      <c r="H834" t="s">
        <v>299</v>
      </c>
      <c r="I834" t="s">
        <v>219</v>
      </c>
      <c r="J834" t="s">
        <v>652</v>
      </c>
      <c r="K834" t="s">
        <v>2124</v>
      </c>
      <c r="M834" t="s">
        <v>1983</v>
      </c>
      <c r="N834" t="s">
        <v>59</v>
      </c>
      <c r="O834">
        <v>1</v>
      </c>
      <c r="P834" t="s">
        <v>35</v>
      </c>
      <c r="Q834" t="s">
        <v>35</v>
      </c>
      <c r="R834" t="s">
        <v>36</v>
      </c>
      <c r="S834" t="s">
        <v>2125</v>
      </c>
      <c r="T834" t="s">
        <v>35</v>
      </c>
      <c r="U834" t="s">
        <v>35</v>
      </c>
      <c r="V834">
        <v>54.9</v>
      </c>
      <c r="W834">
        <f t="shared" si="12"/>
        <v>54.9</v>
      </c>
      <c r="X834" t="s">
        <v>39</v>
      </c>
      <c r="Y834" t="s">
        <v>1985</v>
      </c>
      <c r="Z834" t="s">
        <v>35</v>
      </c>
    </row>
    <row r="835" spans="2:26" ht="60" customHeight="1" x14ac:dyDescent="0.25">
      <c r="B835" t="s">
        <v>1961</v>
      </c>
      <c r="C835" t="s">
        <v>1145</v>
      </c>
      <c r="D835" t="s">
        <v>2126</v>
      </c>
      <c r="E835" t="s">
        <v>26</v>
      </c>
      <c r="F835" t="s">
        <v>27</v>
      </c>
      <c r="G835" t="s">
        <v>28</v>
      </c>
      <c r="H835" t="s">
        <v>299</v>
      </c>
      <c r="I835" t="s">
        <v>219</v>
      </c>
      <c r="J835" t="s">
        <v>652</v>
      </c>
      <c r="K835" t="s">
        <v>2114</v>
      </c>
      <c r="M835" t="s">
        <v>289</v>
      </c>
      <c r="N835" t="s">
        <v>49</v>
      </c>
      <c r="O835">
        <v>1</v>
      </c>
      <c r="P835" t="s">
        <v>35</v>
      </c>
      <c r="Q835" t="s">
        <v>35</v>
      </c>
      <c r="R835" t="s">
        <v>36</v>
      </c>
      <c r="S835" t="s">
        <v>2115</v>
      </c>
      <c r="T835" t="s">
        <v>159</v>
      </c>
      <c r="U835" t="s">
        <v>35</v>
      </c>
      <c r="V835">
        <v>59.9</v>
      </c>
      <c r="W835">
        <f t="shared" ref="W835:W898" si="13">V835*O835</f>
        <v>59.9</v>
      </c>
      <c r="X835" t="s">
        <v>39</v>
      </c>
      <c r="Y835" t="s">
        <v>2043</v>
      </c>
      <c r="Z835" t="s">
        <v>35</v>
      </c>
    </row>
    <row r="836" spans="2:26" ht="60" customHeight="1" x14ac:dyDescent="0.25">
      <c r="B836" t="s">
        <v>1961</v>
      </c>
      <c r="C836" t="s">
        <v>1145</v>
      </c>
      <c r="D836" t="s">
        <v>2127</v>
      </c>
      <c r="E836" t="s">
        <v>26</v>
      </c>
      <c r="F836" t="s">
        <v>27</v>
      </c>
      <c r="G836" t="s">
        <v>28</v>
      </c>
      <c r="H836" t="s">
        <v>299</v>
      </c>
      <c r="I836" t="s">
        <v>219</v>
      </c>
      <c r="J836" t="s">
        <v>652</v>
      </c>
      <c r="K836" t="s">
        <v>2128</v>
      </c>
      <c r="M836" t="s">
        <v>35</v>
      </c>
      <c r="N836" t="s">
        <v>99</v>
      </c>
      <c r="O836">
        <v>3</v>
      </c>
      <c r="P836" t="s">
        <v>35</v>
      </c>
      <c r="Q836" t="s">
        <v>35</v>
      </c>
      <c r="R836" t="s">
        <v>36</v>
      </c>
      <c r="S836" t="s">
        <v>2118</v>
      </c>
      <c r="T836" t="s">
        <v>35</v>
      </c>
      <c r="U836" t="s">
        <v>35</v>
      </c>
      <c r="V836">
        <v>64.900000000000006</v>
      </c>
      <c r="W836">
        <f t="shared" si="13"/>
        <v>194.70000000000002</v>
      </c>
      <c r="X836" t="s">
        <v>39</v>
      </c>
      <c r="Y836" t="s">
        <v>35</v>
      </c>
      <c r="Z836" t="s">
        <v>35</v>
      </c>
    </row>
    <row r="837" spans="2:26" ht="60" customHeight="1" x14ac:dyDescent="0.25">
      <c r="B837" t="s">
        <v>1961</v>
      </c>
      <c r="C837" t="s">
        <v>1145</v>
      </c>
      <c r="D837" t="s">
        <v>2129</v>
      </c>
      <c r="E837" t="s">
        <v>26</v>
      </c>
      <c r="F837" t="s">
        <v>27</v>
      </c>
      <c r="G837" t="s">
        <v>28</v>
      </c>
      <c r="H837" t="s">
        <v>299</v>
      </c>
      <c r="I837" t="s">
        <v>219</v>
      </c>
      <c r="J837" t="s">
        <v>652</v>
      </c>
      <c r="K837" t="s">
        <v>2130</v>
      </c>
      <c r="M837" t="s">
        <v>289</v>
      </c>
      <c r="N837" t="s">
        <v>59</v>
      </c>
      <c r="O837">
        <v>1</v>
      </c>
      <c r="P837" t="s">
        <v>35</v>
      </c>
      <c r="Q837" t="s">
        <v>35</v>
      </c>
      <c r="R837" t="s">
        <v>36</v>
      </c>
      <c r="S837" t="s">
        <v>2131</v>
      </c>
      <c r="T837" t="s">
        <v>133</v>
      </c>
      <c r="U837" t="s">
        <v>35</v>
      </c>
      <c r="V837">
        <v>69.900000000000006</v>
      </c>
      <c r="W837">
        <f t="shared" si="13"/>
        <v>69.900000000000006</v>
      </c>
      <c r="X837" t="s">
        <v>39</v>
      </c>
      <c r="Y837" t="s">
        <v>1164</v>
      </c>
      <c r="Z837" t="s">
        <v>35</v>
      </c>
    </row>
    <row r="838" spans="2:26" ht="60" customHeight="1" x14ac:dyDescent="0.25">
      <c r="B838" t="s">
        <v>1961</v>
      </c>
      <c r="C838" t="s">
        <v>1145</v>
      </c>
      <c r="D838" t="s">
        <v>2132</v>
      </c>
      <c r="E838" t="s">
        <v>26</v>
      </c>
      <c r="F838" t="s">
        <v>27</v>
      </c>
      <c r="G838" t="s">
        <v>28</v>
      </c>
      <c r="H838" t="s">
        <v>299</v>
      </c>
      <c r="I838" t="s">
        <v>219</v>
      </c>
      <c r="J838" t="s">
        <v>652</v>
      </c>
      <c r="K838" t="s">
        <v>2133</v>
      </c>
      <c r="M838" t="s">
        <v>289</v>
      </c>
      <c r="N838" t="s">
        <v>34</v>
      </c>
      <c r="O838">
        <v>3</v>
      </c>
      <c r="P838" t="s">
        <v>35</v>
      </c>
      <c r="Q838" t="s">
        <v>35</v>
      </c>
      <c r="R838" t="s">
        <v>36</v>
      </c>
      <c r="S838" t="s">
        <v>2134</v>
      </c>
      <c r="T838" t="s">
        <v>159</v>
      </c>
      <c r="U838" t="s">
        <v>35</v>
      </c>
      <c r="V838">
        <v>54.9</v>
      </c>
      <c r="W838">
        <f t="shared" si="13"/>
        <v>164.7</v>
      </c>
      <c r="X838" t="s">
        <v>39</v>
      </c>
      <c r="Y838" t="s">
        <v>2043</v>
      </c>
      <c r="Z838" t="s">
        <v>35</v>
      </c>
    </row>
    <row r="839" spans="2:26" ht="60" customHeight="1" x14ac:dyDescent="0.25">
      <c r="B839" t="s">
        <v>1961</v>
      </c>
      <c r="C839" t="s">
        <v>1145</v>
      </c>
      <c r="D839" t="s">
        <v>2135</v>
      </c>
      <c r="E839" t="s">
        <v>26</v>
      </c>
      <c r="F839" t="s">
        <v>27</v>
      </c>
      <c r="G839" t="s">
        <v>28</v>
      </c>
      <c r="H839" t="s">
        <v>299</v>
      </c>
      <c r="I839" t="s">
        <v>219</v>
      </c>
      <c r="J839" t="s">
        <v>652</v>
      </c>
      <c r="K839" t="s">
        <v>2136</v>
      </c>
      <c r="M839" t="s">
        <v>35</v>
      </c>
      <c r="N839" t="s">
        <v>99</v>
      </c>
      <c r="O839">
        <v>1</v>
      </c>
      <c r="P839" t="s">
        <v>35</v>
      </c>
      <c r="Q839" t="s">
        <v>35</v>
      </c>
      <c r="R839" t="s">
        <v>36</v>
      </c>
      <c r="S839" t="s">
        <v>2118</v>
      </c>
      <c r="T839" t="s">
        <v>35</v>
      </c>
      <c r="U839" t="s">
        <v>35</v>
      </c>
      <c r="V839">
        <v>59.9</v>
      </c>
      <c r="W839">
        <f t="shared" si="13"/>
        <v>59.9</v>
      </c>
      <c r="X839" t="s">
        <v>39</v>
      </c>
      <c r="Y839" t="s">
        <v>35</v>
      </c>
      <c r="Z839" t="s">
        <v>35</v>
      </c>
    </row>
    <row r="840" spans="2:26" ht="60" customHeight="1" x14ac:dyDescent="0.25">
      <c r="B840" t="s">
        <v>1961</v>
      </c>
      <c r="C840" t="s">
        <v>1145</v>
      </c>
      <c r="D840" t="s">
        <v>2137</v>
      </c>
      <c r="E840" t="s">
        <v>26</v>
      </c>
      <c r="F840" t="s">
        <v>27</v>
      </c>
      <c r="G840" t="s">
        <v>28</v>
      </c>
      <c r="H840" t="s">
        <v>299</v>
      </c>
      <c r="I840" t="s">
        <v>219</v>
      </c>
      <c r="J840" t="s">
        <v>652</v>
      </c>
      <c r="K840" t="s">
        <v>2138</v>
      </c>
      <c r="M840" t="s">
        <v>2110</v>
      </c>
      <c r="N840" t="s">
        <v>99</v>
      </c>
      <c r="O840">
        <v>1</v>
      </c>
      <c r="P840" t="s">
        <v>35</v>
      </c>
      <c r="Q840" t="s">
        <v>35</v>
      </c>
      <c r="R840" t="s">
        <v>36</v>
      </c>
      <c r="S840" t="s">
        <v>2139</v>
      </c>
      <c r="T840" t="s">
        <v>233</v>
      </c>
      <c r="U840" t="s">
        <v>35</v>
      </c>
      <c r="V840">
        <v>59.9</v>
      </c>
      <c r="W840">
        <f t="shared" si="13"/>
        <v>59.9</v>
      </c>
      <c r="X840" t="s">
        <v>39</v>
      </c>
      <c r="Y840" t="s">
        <v>2077</v>
      </c>
      <c r="Z840" t="s">
        <v>35</v>
      </c>
    </row>
    <row r="841" spans="2:26" ht="60" customHeight="1" x14ac:dyDescent="0.25">
      <c r="B841" t="s">
        <v>1961</v>
      </c>
      <c r="C841" t="s">
        <v>1145</v>
      </c>
      <c r="D841" t="s">
        <v>2140</v>
      </c>
      <c r="E841" t="s">
        <v>26</v>
      </c>
      <c r="F841" t="s">
        <v>27</v>
      </c>
      <c r="G841" t="s">
        <v>28</v>
      </c>
      <c r="H841" t="s">
        <v>299</v>
      </c>
      <c r="I841" t="s">
        <v>219</v>
      </c>
      <c r="J841" t="s">
        <v>652</v>
      </c>
      <c r="K841" t="s">
        <v>2141</v>
      </c>
      <c r="M841" t="s">
        <v>2142</v>
      </c>
      <c r="N841" t="s">
        <v>49</v>
      </c>
      <c r="O841">
        <v>2</v>
      </c>
      <c r="P841" t="s">
        <v>35</v>
      </c>
      <c r="Q841" t="s">
        <v>35</v>
      </c>
      <c r="R841" t="s">
        <v>36</v>
      </c>
      <c r="S841" t="s">
        <v>2143</v>
      </c>
      <c r="T841" t="s">
        <v>35</v>
      </c>
      <c r="U841" t="s">
        <v>35</v>
      </c>
      <c r="V841">
        <v>59.9</v>
      </c>
      <c r="W841">
        <f t="shared" si="13"/>
        <v>119.8</v>
      </c>
      <c r="X841" t="s">
        <v>39</v>
      </c>
      <c r="Y841" t="s">
        <v>2033</v>
      </c>
      <c r="Z841" t="s">
        <v>35</v>
      </c>
    </row>
    <row r="842" spans="2:26" ht="60" customHeight="1" x14ac:dyDescent="0.25">
      <c r="B842" t="s">
        <v>1961</v>
      </c>
      <c r="C842" t="s">
        <v>1145</v>
      </c>
      <c r="D842" t="s">
        <v>2144</v>
      </c>
      <c r="E842" t="s">
        <v>26</v>
      </c>
      <c r="F842" t="s">
        <v>27</v>
      </c>
      <c r="G842" t="s">
        <v>28</v>
      </c>
      <c r="H842" t="s">
        <v>299</v>
      </c>
      <c r="I842" t="s">
        <v>219</v>
      </c>
      <c r="J842" t="s">
        <v>652</v>
      </c>
      <c r="K842" t="s">
        <v>2141</v>
      </c>
      <c r="M842" t="s">
        <v>2142</v>
      </c>
      <c r="N842" t="s">
        <v>34</v>
      </c>
      <c r="O842">
        <v>2</v>
      </c>
      <c r="P842" t="s">
        <v>35</v>
      </c>
      <c r="Q842" t="s">
        <v>35</v>
      </c>
      <c r="R842" t="s">
        <v>36</v>
      </c>
      <c r="S842" t="s">
        <v>2143</v>
      </c>
      <c r="T842" t="s">
        <v>35</v>
      </c>
      <c r="U842" t="s">
        <v>35</v>
      </c>
      <c r="V842">
        <v>59.9</v>
      </c>
      <c r="W842">
        <f t="shared" si="13"/>
        <v>119.8</v>
      </c>
      <c r="X842" t="s">
        <v>39</v>
      </c>
      <c r="Y842" t="s">
        <v>2033</v>
      </c>
      <c r="Z842" t="s">
        <v>35</v>
      </c>
    </row>
    <row r="843" spans="2:26" ht="60" customHeight="1" x14ac:dyDescent="0.25">
      <c r="B843" t="s">
        <v>1961</v>
      </c>
      <c r="C843" t="s">
        <v>1145</v>
      </c>
      <c r="D843" t="s">
        <v>2145</v>
      </c>
      <c r="E843" t="s">
        <v>26</v>
      </c>
      <c r="F843" t="s">
        <v>27</v>
      </c>
      <c r="G843" t="s">
        <v>28</v>
      </c>
      <c r="H843" t="s">
        <v>299</v>
      </c>
      <c r="I843" t="s">
        <v>219</v>
      </c>
      <c r="J843" t="s">
        <v>652</v>
      </c>
      <c r="K843" t="s">
        <v>2146</v>
      </c>
      <c r="M843" t="s">
        <v>2147</v>
      </c>
      <c r="N843" t="s">
        <v>99</v>
      </c>
      <c r="O843">
        <v>2</v>
      </c>
      <c r="P843" t="s">
        <v>35</v>
      </c>
      <c r="Q843" t="s">
        <v>35</v>
      </c>
      <c r="R843" t="s">
        <v>36</v>
      </c>
      <c r="S843" t="s">
        <v>2148</v>
      </c>
      <c r="T843" t="s">
        <v>35</v>
      </c>
      <c r="U843" t="s">
        <v>35</v>
      </c>
      <c r="V843">
        <v>64.900000000000006</v>
      </c>
      <c r="W843">
        <f t="shared" si="13"/>
        <v>129.80000000000001</v>
      </c>
      <c r="X843" t="s">
        <v>39</v>
      </c>
      <c r="Y843" t="s">
        <v>2033</v>
      </c>
      <c r="Z843" t="s">
        <v>35</v>
      </c>
    </row>
    <row r="844" spans="2:26" ht="60" customHeight="1" x14ac:dyDescent="0.25">
      <c r="B844" t="s">
        <v>1961</v>
      </c>
      <c r="C844" t="s">
        <v>1145</v>
      </c>
      <c r="D844" t="s">
        <v>2149</v>
      </c>
      <c r="E844" t="s">
        <v>26</v>
      </c>
      <c r="F844" t="s">
        <v>27</v>
      </c>
      <c r="G844" t="s">
        <v>28</v>
      </c>
      <c r="H844" t="s">
        <v>299</v>
      </c>
      <c r="I844" t="s">
        <v>219</v>
      </c>
      <c r="J844" t="s">
        <v>652</v>
      </c>
      <c r="K844" t="s">
        <v>2141</v>
      </c>
      <c r="M844" t="s">
        <v>2142</v>
      </c>
      <c r="N844" t="s">
        <v>99</v>
      </c>
      <c r="O844">
        <v>2</v>
      </c>
      <c r="P844" t="s">
        <v>35</v>
      </c>
      <c r="Q844" t="s">
        <v>35</v>
      </c>
      <c r="R844" t="s">
        <v>36</v>
      </c>
      <c r="S844" t="s">
        <v>2143</v>
      </c>
      <c r="T844" t="s">
        <v>35</v>
      </c>
      <c r="U844" t="s">
        <v>35</v>
      </c>
      <c r="V844">
        <v>59.9</v>
      </c>
      <c r="W844">
        <f t="shared" si="13"/>
        <v>119.8</v>
      </c>
      <c r="X844" t="s">
        <v>39</v>
      </c>
      <c r="Y844" t="s">
        <v>2033</v>
      </c>
      <c r="Z844" t="s">
        <v>35</v>
      </c>
    </row>
    <row r="845" spans="2:26" ht="60" customHeight="1" x14ac:dyDescent="0.25">
      <c r="B845" t="s">
        <v>1961</v>
      </c>
      <c r="C845" t="s">
        <v>1145</v>
      </c>
      <c r="D845" t="s">
        <v>2150</v>
      </c>
      <c r="E845" t="s">
        <v>26</v>
      </c>
      <c r="F845" t="s">
        <v>27</v>
      </c>
      <c r="G845" t="s">
        <v>28</v>
      </c>
      <c r="H845" t="s">
        <v>299</v>
      </c>
      <c r="I845" t="s">
        <v>219</v>
      </c>
      <c r="J845" t="s">
        <v>652</v>
      </c>
      <c r="K845" t="s">
        <v>2133</v>
      </c>
      <c r="M845" t="s">
        <v>289</v>
      </c>
      <c r="N845" t="s">
        <v>99</v>
      </c>
      <c r="O845">
        <v>1</v>
      </c>
      <c r="P845" t="s">
        <v>35</v>
      </c>
      <c r="Q845" t="s">
        <v>35</v>
      </c>
      <c r="R845" t="s">
        <v>36</v>
      </c>
      <c r="S845" t="s">
        <v>2134</v>
      </c>
      <c r="T845" t="s">
        <v>159</v>
      </c>
      <c r="U845" t="s">
        <v>35</v>
      </c>
      <c r="V845">
        <v>54.9</v>
      </c>
      <c r="W845">
        <f t="shared" si="13"/>
        <v>54.9</v>
      </c>
      <c r="X845" t="s">
        <v>39</v>
      </c>
      <c r="Y845" t="s">
        <v>2043</v>
      </c>
      <c r="Z845" t="s">
        <v>35</v>
      </c>
    </row>
    <row r="846" spans="2:26" ht="60" customHeight="1" x14ac:dyDescent="0.25">
      <c r="B846" t="s">
        <v>1961</v>
      </c>
      <c r="C846" t="s">
        <v>1145</v>
      </c>
      <c r="D846" t="s">
        <v>2151</v>
      </c>
      <c r="E846" t="s">
        <v>26</v>
      </c>
      <c r="F846" t="s">
        <v>27</v>
      </c>
      <c r="G846" t="s">
        <v>28</v>
      </c>
      <c r="H846" t="s">
        <v>299</v>
      </c>
      <c r="I846" t="s">
        <v>219</v>
      </c>
      <c r="J846" t="s">
        <v>652</v>
      </c>
      <c r="K846" t="s">
        <v>2133</v>
      </c>
      <c r="M846" t="s">
        <v>289</v>
      </c>
      <c r="N846" t="s">
        <v>49</v>
      </c>
      <c r="O846">
        <v>1</v>
      </c>
      <c r="P846" t="s">
        <v>35</v>
      </c>
      <c r="Q846" t="s">
        <v>35</v>
      </c>
      <c r="R846" t="s">
        <v>36</v>
      </c>
      <c r="S846" t="s">
        <v>2134</v>
      </c>
      <c r="T846" t="s">
        <v>159</v>
      </c>
      <c r="U846" t="s">
        <v>35</v>
      </c>
      <c r="V846">
        <v>54.9</v>
      </c>
      <c r="W846">
        <f t="shared" si="13"/>
        <v>54.9</v>
      </c>
      <c r="X846" t="s">
        <v>39</v>
      </c>
      <c r="Y846" t="s">
        <v>2043</v>
      </c>
      <c r="Z846" t="s">
        <v>35</v>
      </c>
    </row>
    <row r="847" spans="2:26" ht="60" customHeight="1" x14ac:dyDescent="0.25">
      <c r="B847" t="s">
        <v>2152</v>
      </c>
      <c r="C847" t="s">
        <v>1145</v>
      </c>
      <c r="D847" t="s">
        <v>2092</v>
      </c>
      <c r="E847" t="s">
        <v>26</v>
      </c>
      <c r="F847" t="s">
        <v>27</v>
      </c>
      <c r="G847" t="s">
        <v>28</v>
      </c>
      <c r="H847" t="s">
        <v>299</v>
      </c>
      <c r="I847" t="s">
        <v>219</v>
      </c>
      <c r="J847" t="s">
        <v>652</v>
      </c>
      <c r="K847" t="s">
        <v>2093</v>
      </c>
      <c r="M847" t="s">
        <v>2055</v>
      </c>
      <c r="N847" t="s">
        <v>69</v>
      </c>
      <c r="O847">
        <v>1</v>
      </c>
      <c r="P847" t="s">
        <v>35</v>
      </c>
      <c r="Q847" t="s">
        <v>35</v>
      </c>
      <c r="R847" t="s">
        <v>36</v>
      </c>
      <c r="S847" t="s">
        <v>2094</v>
      </c>
      <c r="T847" t="s">
        <v>233</v>
      </c>
      <c r="U847" t="s">
        <v>35</v>
      </c>
      <c r="V847">
        <v>48.9</v>
      </c>
      <c r="W847">
        <f t="shared" si="13"/>
        <v>48.9</v>
      </c>
      <c r="X847" t="s">
        <v>39</v>
      </c>
      <c r="Y847" t="s">
        <v>2057</v>
      </c>
      <c r="Z847" t="s">
        <v>41</v>
      </c>
    </row>
    <row r="848" spans="2:26" ht="60" customHeight="1" x14ac:dyDescent="0.25">
      <c r="B848" t="s">
        <v>2152</v>
      </c>
      <c r="C848" t="s">
        <v>1145</v>
      </c>
      <c r="D848" t="s">
        <v>2153</v>
      </c>
      <c r="E848" t="s">
        <v>26</v>
      </c>
      <c r="F848" t="s">
        <v>27</v>
      </c>
      <c r="G848" t="s">
        <v>28</v>
      </c>
      <c r="H848" t="s">
        <v>299</v>
      </c>
      <c r="I848" t="s">
        <v>219</v>
      </c>
      <c r="J848" t="s">
        <v>652</v>
      </c>
      <c r="K848" t="s">
        <v>2093</v>
      </c>
      <c r="M848" t="s">
        <v>2055</v>
      </c>
      <c r="N848" t="s">
        <v>99</v>
      </c>
      <c r="O848">
        <v>2</v>
      </c>
      <c r="P848" t="s">
        <v>35</v>
      </c>
      <c r="Q848" t="s">
        <v>35</v>
      </c>
      <c r="R848" t="s">
        <v>36</v>
      </c>
      <c r="S848" t="s">
        <v>2094</v>
      </c>
      <c r="T848" t="s">
        <v>233</v>
      </c>
      <c r="U848" t="s">
        <v>35</v>
      </c>
      <c r="V848">
        <v>48.9</v>
      </c>
      <c r="W848">
        <f t="shared" si="13"/>
        <v>97.8</v>
      </c>
      <c r="X848" t="s">
        <v>39</v>
      </c>
      <c r="Y848" t="s">
        <v>2057</v>
      </c>
      <c r="Z848" t="s">
        <v>41</v>
      </c>
    </row>
    <row r="849" spans="2:26" ht="60" customHeight="1" x14ac:dyDescent="0.25">
      <c r="B849" t="s">
        <v>2152</v>
      </c>
      <c r="C849" t="s">
        <v>1145</v>
      </c>
      <c r="D849" t="s">
        <v>2026</v>
      </c>
      <c r="E849" t="s">
        <v>26</v>
      </c>
      <c r="F849" t="s">
        <v>27</v>
      </c>
      <c r="G849" t="s">
        <v>28</v>
      </c>
      <c r="H849" t="s">
        <v>299</v>
      </c>
      <c r="I849" t="s">
        <v>219</v>
      </c>
      <c r="J849" t="s">
        <v>652</v>
      </c>
      <c r="K849" t="s">
        <v>2027</v>
      </c>
      <c r="M849" t="s">
        <v>35</v>
      </c>
      <c r="N849" t="s">
        <v>34</v>
      </c>
      <c r="O849">
        <v>2</v>
      </c>
      <c r="P849" t="s">
        <v>35</v>
      </c>
      <c r="Q849" t="s">
        <v>35</v>
      </c>
      <c r="R849" t="s">
        <v>36</v>
      </c>
      <c r="S849" t="s">
        <v>2025</v>
      </c>
      <c r="T849" t="s">
        <v>35</v>
      </c>
      <c r="U849" t="s">
        <v>35</v>
      </c>
      <c r="V849">
        <v>54.9</v>
      </c>
      <c r="W849">
        <f t="shared" si="13"/>
        <v>109.8</v>
      </c>
      <c r="X849" t="s">
        <v>39</v>
      </c>
      <c r="Y849" t="s">
        <v>35</v>
      </c>
      <c r="Z849" t="s">
        <v>35</v>
      </c>
    </row>
    <row r="850" spans="2:26" ht="60" customHeight="1" x14ac:dyDescent="0.25">
      <c r="B850" t="s">
        <v>2152</v>
      </c>
      <c r="C850" t="s">
        <v>1145</v>
      </c>
      <c r="D850" t="s">
        <v>2154</v>
      </c>
      <c r="E850" t="s">
        <v>26</v>
      </c>
      <c r="F850" t="s">
        <v>27</v>
      </c>
      <c r="G850" t="s">
        <v>28</v>
      </c>
      <c r="H850" t="s">
        <v>299</v>
      </c>
      <c r="I850" t="s">
        <v>219</v>
      </c>
      <c r="J850" t="s">
        <v>652</v>
      </c>
      <c r="K850" t="s">
        <v>2155</v>
      </c>
      <c r="M850" t="s">
        <v>2156</v>
      </c>
      <c r="N850" t="s">
        <v>34</v>
      </c>
      <c r="O850">
        <v>2</v>
      </c>
      <c r="P850" t="s">
        <v>35</v>
      </c>
      <c r="Q850" t="s">
        <v>35</v>
      </c>
      <c r="R850" t="s">
        <v>36</v>
      </c>
      <c r="S850" t="s">
        <v>2157</v>
      </c>
      <c r="T850" t="s">
        <v>159</v>
      </c>
      <c r="U850" t="s">
        <v>35</v>
      </c>
      <c r="V850">
        <v>54.9</v>
      </c>
      <c r="W850">
        <f t="shared" si="13"/>
        <v>109.8</v>
      </c>
      <c r="X850" t="s">
        <v>39</v>
      </c>
      <c r="Y850" t="s">
        <v>2043</v>
      </c>
      <c r="Z850" t="s">
        <v>35</v>
      </c>
    </row>
    <row r="851" spans="2:26" ht="60" customHeight="1" x14ac:dyDescent="0.25">
      <c r="B851" t="s">
        <v>2152</v>
      </c>
      <c r="C851" t="s">
        <v>1145</v>
      </c>
      <c r="D851" t="s">
        <v>2158</v>
      </c>
      <c r="E851" t="s">
        <v>26</v>
      </c>
      <c r="F851" t="s">
        <v>27</v>
      </c>
      <c r="G851" t="s">
        <v>28</v>
      </c>
      <c r="H851" t="s">
        <v>299</v>
      </c>
      <c r="I851" t="s">
        <v>219</v>
      </c>
      <c r="J851" t="s">
        <v>652</v>
      </c>
      <c r="K851" t="s">
        <v>2155</v>
      </c>
      <c r="M851" t="s">
        <v>2156</v>
      </c>
      <c r="N851" t="s">
        <v>99</v>
      </c>
      <c r="O851">
        <v>3</v>
      </c>
      <c r="P851" t="s">
        <v>35</v>
      </c>
      <c r="Q851" t="s">
        <v>35</v>
      </c>
      <c r="R851" t="s">
        <v>36</v>
      </c>
      <c r="S851" t="s">
        <v>2157</v>
      </c>
      <c r="T851" t="s">
        <v>159</v>
      </c>
      <c r="U851" t="s">
        <v>35</v>
      </c>
      <c r="V851">
        <v>54.9</v>
      </c>
      <c r="W851">
        <f t="shared" si="13"/>
        <v>164.7</v>
      </c>
      <c r="X851" t="s">
        <v>39</v>
      </c>
      <c r="Y851" t="s">
        <v>2043</v>
      </c>
      <c r="Z851" t="s">
        <v>35</v>
      </c>
    </row>
    <row r="852" spans="2:26" ht="60" customHeight="1" x14ac:dyDescent="0.25">
      <c r="B852" t="s">
        <v>2152</v>
      </c>
      <c r="C852" t="s">
        <v>1145</v>
      </c>
      <c r="D852" t="s">
        <v>2159</v>
      </c>
      <c r="E852" t="s">
        <v>26</v>
      </c>
      <c r="F852" t="s">
        <v>27</v>
      </c>
      <c r="G852" t="s">
        <v>28</v>
      </c>
      <c r="H852" t="s">
        <v>299</v>
      </c>
      <c r="I852" t="s">
        <v>219</v>
      </c>
      <c r="J852" t="s">
        <v>652</v>
      </c>
      <c r="K852" t="s">
        <v>2155</v>
      </c>
      <c r="M852" t="s">
        <v>2156</v>
      </c>
      <c r="N852" t="s">
        <v>49</v>
      </c>
      <c r="O852">
        <v>2</v>
      </c>
      <c r="P852" t="s">
        <v>35</v>
      </c>
      <c r="Q852" t="s">
        <v>35</v>
      </c>
      <c r="R852" t="s">
        <v>36</v>
      </c>
      <c r="S852" t="s">
        <v>2157</v>
      </c>
      <c r="T852" t="s">
        <v>159</v>
      </c>
      <c r="U852" t="s">
        <v>35</v>
      </c>
      <c r="V852">
        <v>54.9</v>
      </c>
      <c r="W852">
        <f t="shared" si="13"/>
        <v>109.8</v>
      </c>
      <c r="X852" t="s">
        <v>39</v>
      </c>
      <c r="Y852" t="s">
        <v>2043</v>
      </c>
      <c r="Z852" t="s">
        <v>35</v>
      </c>
    </row>
    <row r="853" spans="2:26" ht="60" customHeight="1" x14ac:dyDescent="0.25">
      <c r="B853" t="s">
        <v>2152</v>
      </c>
      <c r="C853" t="s">
        <v>1145</v>
      </c>
      <c r="D853" t="s">
        <v>2160</v>
      </c>
      <c r="E853" t="s">
        <v>26</v>
      </c>
      <c r="F853" t="s">
        <v>27</v>
      </c>
      <c r="G853" t="s">
        <v>28</v>
      </c>
      <c r="H853" t="s">
        <v>299</v>
      </c>
      <c r="I853" t="s">
        <v>219</v>
      </c>
      <c r="J853" t="s">
        <v>652</v>
      </c>
      <c r="K853" t="s">
        <v>2161</v>
      </c>
      <c r="M853" t="s">
        <v>335</v>
      </c>
      <c r="N853" t="s">
        <v>59</v>
      </c>
      <c r="O853">
        <v>1</v>
      </c>
      <c r="P853" t="s">
        <v>35</v>
      </c>
      <c r="Q853" t="s">
        <v>35</v>
      </c>
      <c r="R853" t="s">
        <v>36</v>
      </c>
      <c r="S853" t="s">
        <v>2162</v>
      </c>
      <c r="T853" t="s">
        <v>133</v>
      </c>
      <c r="U853" t="s">
        <v>35</v>
      </c>
      <c r="V853">
        <v>149.9</v>
      </c>
      <c r="W853">
        <f t="shared" si="13"/>
        <v>149.9</v>
      </c>
      <c r="X853" t="s">
        <v>39</v>
      </c>
      <c r="Y853" t="s">
        <v>2043</v>
      </c>
      <c r="Z853" t="s">
        <v>35</v>
      </c>
    </row>
    <row r="854" spans="2:26" ht="60" customHeight="1" x14ac:dyDescent="0.25">
      <c r="B854" t="s">
        <v>2152</v>
      </c>
      <c r="C854" t="s">
        <v>1145</v>
      </c>
      <c r="D854" t="s">
        <v>2119</v>
      </c>
      <c r="E854" t="s">
        <v>26</v>
      </c>
      <c r="F854" t="s">
        <v>27</v>
      </c>
      <c r="G854" t="s">
        <v>28</v>
      </c>
      <c r="H854" t="s">
        <v>299</v>
      </c>
      <c r="I854" t="s">
        <v>219</v>
      </c>
      <c r="J854" t="s">
        <v>652</v>
      </c>
      <c r="K854" t="s">
        <v>2117</v>
      </c>
      <c r="M854" t="s">
        <v>35</v>
      </c>
      <c r="N854" t="s">
        <v>49</v>
      </c>
      <c r="O854">
        <v>1</v>
      </c>
      <c r="P854" t="s">
        <v>35</v>
      </c>
      <c r="Q854" t="s">
        <v>35</v>
      </c>
      <c r="R854" t="s">
        <v>36</v>
      </c>
      <c r="S854" t="s">
        <v>2118</v>
      </c>
      <c r="T854" t="s">
        <v>35</v>
      </c>
      <c r="U854" t="s">
        <v>35</v>
      </c>
      <c r="V854">
        <v>74.900000000000006</v>
      </c>
      <c r="W854">
        <f t="shared" si="13"/>
        <v>74.900000000000006</v>
      </c>
      <c r="X854" t="s">
        <v>39</v>
      </c>
      <c r="Y854" t="s">
        <v>35</v>
      </c>
      <c r="Z854" t="s">
        <v>35</v>
      </c>
    </row>
    <row r="855" spans="2:26" ht="60" customHeight="1" x14ac:dyDescent="0.25">
      <c r="B855" t="s">
        <v>2152</v>
      </c>
      <c r="C855" t="s">
        <v>1145</v>
      </c>
      <c r="D855" t="s">
        <v>2163</v>
      </c>
      <c r="E855" t="s">
        <v>26</v>
      </c>
      <c r="F855" t="s">
        <v>27</v>
      </c>
      <c r="G855" t="s">
        <v>28</v>
      </c>
      <c r="H855" t="s">
        <v>299</v>
      </c>
      <c r="I855" t="s">
        <v>219</v>
      </c>
      <c r="J855" t="s">
        <v>652</v>
      </c>
      <c r="K855" t="s">
        <v>2164</v>
      </c>
      <c r="M855" t="s">
        <v>2165</v>
      </c>
      <c r="N855" t="s">
        <v>99</v>
      </c>
      <c r="O855">
        <v>2</v>
      </c>
      <c r="P855" t="s">
        <v>35</v>
      </c>
      <c r="Q855" t="s">
        <v>35</v>
      </c>
      <c r="R855" t="s">
        <v>36</v>
      </c>
      <c r="S855" t="s">
        <v>2166</v>
      </c>
      <c r="T855" t="s">
        <v>133</v>
      </c>
      <c r="U855" t="s">
        <v>35</v>
      </c>
      <c r="V855">
        <v>74.900000000000006</v>
      </c>
      <c r="W855">
        <f t="shared" si="13"/>
        <v>149.80000000000001</v>
      </c>
      <c r="X855" t="s">
        <v>39</v>
      </c>
      <c r="Y855" t="s">
        <v>2167</v>
      </c>
      <c r="Z855" t="s">
        <v>35</v>
      </c>
    </row>
    <row r="856" spans="2:26" ht="60" customHeight="1" x14ac:dyDescent="0.25">
      <c r="B856" t="s">
        <v>2152</v>
      </c>
      <c r="C856" t="s">
        <v>1145</v>
      </c>
      <c r="D856" t="s">
        <v>2168</v>
      </c>
      <c r="E856" t="s">
        <v>26</v>
      </c>
      <c r="F856" t="s">
        <v>27</v>
      </c>
      <c r="G856" t="s">
        <v>28</v>
      </c>
      <c r="H856" t="s">
        <v>299</v>
      </c>
      <c r="I856" t="s">
        <v>219</v>
      </c>
      <c r="J856" t="s">
        <v>652</v>
      </c>
      <c r="K856" t="s">
        <v>2054</v>
      </c>
      <c r="M856" t="s">
        <v>2055</v>
      </c>
      <c r="N856" t="s">
        <v>59</v>
      </c>
      <c r="O856">
        <v>1</v>
      </c>
      <c r="P856" t="s">
        <v>35</v>
      </c>
      <c r="Q856" t="s">
        <v>35</v>
      </c>
      <c r="R856" t="s">
        <v>36</v>
      </c>
      <c r="S856" t="s">
        <v>2056</v>
      </c>
      <c r="T856" t="s">
        <v>233</v>
      </c>
      <c r="U856" t="s">
        <v>35</v>
      </c>
      <c r="V856">
        <v>119.9</v>
      </c>
      <c r="W856">
        <f t="shared" si="13"/>
        <v>119.9</v>
      </c>
      <c r="X856" t="s">
        <v>39</v>
      </c>
      <c r="Y856" t="s">
        <v>2057</v>
      </c>
      <c r="Z856" t="s">
        <v>41</v>
      </c>
    </row>
    <row r="857" spans="2:26" ht="60" customHeight="1" x14ac:dyDescent="0.25">
      <c r="B857" t="s">
        <v>2152</v>
      </c>
      <c r="C857" t="s">
        <v>1145</v>
      </c>
      <c r="D857" t="s">
        <v>2169</v>
      </c>
      <c r="E857" t="s">
        <v>26</v>
      </c>
      <c r="F857" t="s">
        <v>27</v>
      </c>
      <c r="G857" t="s">
        <v>28</v>
      </c>
      <c r="H857" t="s">
        <v>299</v>
      </c>
      <c r="I857" t="s">
        <v>219</v>
      </c>
      <c r="J857" t="s">
        <v>652</v>
      </c>
      <c r="K857" t="s">
        <v>2170</v>
      </c>
      <c r="M857" t="s">
        <v>335</v>
      </c>
      <c r="N857" t="s">
        <v>99</v>
      </c>
      <c r="O857">
        <v>2</v>
      </c>
      <c r="P857" t="s">
        <v>35</v>
      </c>
      <c r="Q857" t="s">
        <v>35</v>
      </c>
      <c r="R857" t="s">
        <v>36</v>
      </c>
      <c r="S857" t="s">
        <v>2171</v>
      </c>
      <c r="T857" t="s">
        <v>2106</v>
      </c>
      <c r="U857" t="s">
        <v>35</v>
      </c>
      <c r="V857">
        <v>159.9</v>
      </c>
      <c r="W857">
        <f t="shared" si="13"/>
        <v>319.8</v>
      </c>
      <c r="X857" t="s">
        <v>39</v>
      </c>
      <c r="Y857" t="s">
        <v>2172</v>
      </c>
      <c r="Z857" t="s">
        <v>35</v>
      </c>
    </row>
    <row r="858" spans="2:26" ht="60" customHeight="1" x14ac:dyDescent="0.25">
      <c r="B858" t="s">
        <v>2152</v>
      </c>
      <c r="C858" t="s">
        <v>1145</v>
      </c>
      <c r="D858" t="s">
        <v>2173</v>
      </c>
      <c r="E858" t="s">
        <v>26</v>
      </c>
      <c r="F858" t="s">
        <v>27</v>
      </c>
      <c r="G858" t="s">
        <v>28</v>
      </c>
      <c r="H858" t="s">
        <v>299</v>
      </c>
      <c r="I858" t="s">
        <v>219</v>
      </c>
      <c r="J858" t="s">
        <v>652</v>
      </c>
      <c r="K858" t="s">
        <v>2174</v>
      </c>
      <c r="M858" t="s">
        <v>335</v>
      </c>
      <c r="N858" t="s">
        <v>99</v>
      </c>
      <c r="O858">
        <v>1</v>
      </c>
      <c r="P858" t="s">
        <v>35</v>
      </c>
      <c r="Q858" t="s">
        <v>35</v>
      </c>
      <c r="R858" t="s">
        <v>36</v>
      </c>
      <c r="S858" t="s">
        <v>2175</v>
      </c>
      <c r="T858" t="s">
        <v>133</v>
      </c>
      <c r="U858" t="s">
        <v>35</v>
      </c>
      <c r="V858">
        <v>114.9</v>
      </c>
      <c r="W858">
        <f t="shared" si="13"/>
        <v>114.9</v>
      </c>
      <c r="X858" t="s">
        <v>39</v>
      </c>
      <c r="Y858" t="s">
        <v>1164</v>
      </c>
      <c r="Z858" t="s">
        <v>35</v>
      </c>
    </row>
    <row r="859" spans="2:26" ht="60" customHeight="1" x14ac:dyDescent="0.25">
      <c r="B859" t="s">
        <v>2152</v>
      </c>
      <c r="C859" t="s">
        <v>1145</v>
      </c>
      <c r="D859" t="s">
        <v>2176</v>
      </c>
      <c r="E859" t="s">
        <v>26</v>
      </c>
      <c r="F859" t="s">
        <v>27</v>
      </c>
      <c r="G859" t="s">
        <v>28</v>
      </c>
      <c r="H859" t="s">
        <v>299</v>
      </c>
      <c r="I859" t="s">
        <v>219</v>
      </c>
      <c r="J859" t="s">
        <v>652</v>
      </c>
      <c r="K859" t="s">
        <v>2161</v>
      </c>
      <c r="M859" t="s">
        <v>335</v>
      </c>
      <c r="N859" t="s">
        <v>34</v>
      </c>
      <c r="O859">
        <v>2</v>
      </c>
      <c r="P859" t="s">
        <v>35</v>
      </c>
      <c r="Q859" t="s">
        <v>35</v>
      </c>
      <c r="R859" t="s">
        <v>36</v>
      </c>
      <c r="S859" t="s">
        <v>2162</v>
      </c>
      <c r="T859" t="s">
        <v>133</v>
      </c>
      <c r="U859" t="s">
        <v>35</v>
      </c>
      <c r="V859">
        <v>149.9</v>
      </c>
      <c r="W859">
        <f t="shared" si="13"/>
        <v>299.8</v>
      </c>
      <c r="X859" t="s">
        <v>39</v>
      </c>
      <c r="Y859" t="s">
        <v>2043</v>
      </c>
      <c r="Z859" t="s">
        <v>35</v>
      </c>
    </row>
    <row r="860" spans="2:26" ht="60" customHeight="1" x14ac:dyDescent="0.25">
      <c r="B860" t="s">
        <v>2152</v>
      </c>
      <c r="C860" t="s">
        <v>1145</v>
      </c>
      <c r="D860" t="s">
        <v>2177</v>
      </c>
      <c r="E860" t="s">
        <v>26</v>
      </c>
      <c r="F860" t="s">
        <v>27</v>
      </c>
      <c r="G860" t="s">
        <v>28</v>
      </c>
      <c r="H860" t="s">
        <v>299</v>
      </c>
      <c r="I860" t="s">
        <v>219</v>
      </c>
      <c r="J860" t="s">
        <v>652</v>
      </c>
      <c r="K860" t="s">
        <v>2178</v>
      </c>
      <c r="M860" t="s">
        <v>335</v>
      </c>
      <c r="N860" t="s">
        <v>99</v>
      </c>
      <c r="O860">
        <v>2</v>
      </c>
      <c r="P860" t="s">
        <v>35</v>
      </c>
      <c r="Q860" t="s">
        <v>35</v>
      </c>
      <c r="R860" t="s">
        <v>36</v>
      </c>
      <c r="S860" t="s">
        <v>2179</v>
      </c>
      <c r="T860" t="s">
        <v>159</v>
      </c>
      <c r="U860" t="s">
        <v>35</v>
      </c>
      <c r="V860">
        <v>139.9</v>
      </c>
      <c r="W860">
        <f t="shared" si="13"/>
        <v>279.8</v>
      </c>
      <c r="X860" t="s">
        <v>39</v>
      </c>
      <c r="Y860" t="s">
        <v>2180</v>
      </c>
      <c r="Z860" t="s">
        <v>35</v>
      </c>
    </row>
    <row r="861" spans="2:26" ht="60" customHeight="1" x14ac:dyDescent="0.25">
      <c r="B861" t="s">
        <v>2152</v>
      </c>
      <c r="C861" t="s">
        <v>1145</v>
      </c>
      <c r="D861" t="s">
        <v>2181</v>
      </c>
      <c r="E861" t="s">
        <v>26</v>
      </c>
      <c r="F861" t="s">
        <v>27</v>
      </c>
      <c r="G861" t="s">
        <v>28</v>
      </c>
      <c r="H861" t="s">
        <v>299</v>
      </c>
      <c r="I861" t="s">
        <v>219</v>
      </c>
      <c r="J861" t="s">
        <v>652</v>
      </c>
      <c r="K861" t="s">
        <v>2161</v>
      </c>
      <c r="M861" t="s">
        <v>335</v>
      </c>
      <c r="N861" t="s">
        <v>99</v>
      </c>
      <c r="O861">
        <v>1</v>
      </c>
      <c r="P861" t="s">
        <v>35</v>
      </c>
      <c r="Q861" t="s">
        <v>35</v>
      </c>
      <c r="R861" t="s">
        <v>36</v>
      </c>
      <c r="S861" t="s">
        <v>2162</v>
      </c>
      <c r="T861" t="s">
        <v>133</v>
      </c>
      <c r="U861" t="s">
        <v>35</v>
      </c>
      <c r="V861">
        <v>149.9</v>
      </c>
      <c r="W861">
        <f t="shared" si="13"/>
        <v>149.9</v>
      </c>
      <c r="X861" t="s">
        <v>39</v>
      </c>
      <c r="Y861" t="s">
        <v>2043</v>
      </c>
      <c r="Z861" t="s">
        <v>35</v>
      </c>
    </row>
    <row r="862" spans="2:26" ht="60" customHeight="1" x14ac:dyDescent="0.25">
      <c r="B862" t="s">
        <v>2152</v>
      </c>
      <c r="C862" t="s">
        <v>1145</v>
      </c>
      <c r="D862" t="s">
        <v>2182</v>
      </c>
      <c r="E862" t="s">
        <v>26</v>
      </c>
      <c r="F862" t="s">
        <v>27</v>
      </c>
      <c r="G862" t="s">
        <v>28</v>
      </c>
      <c r="H862" t="s">
        <v>299</v>
      </c>
      <c r="I862" t="s">
        <v>219</v>
      </c>
      <c r="J862" t="s">
        <v>652</v>
      </c>
      <c r="K862" t="s">
        <v>2183</v>
      </c>
      <c r="M862" t="s">
        <v>2156</v>
      </c>
      <c r="N862" t="s">
        <v>69</v>
      </c>
      <c r="O862">
        <v>1</v>
      </c>
      <c r="P862" t="s">
        <v>35</v>
      </c>
      <c r="Q862" t="s">
        <v>35</v>
      </c>
      <c r="R862" t="s">
        <v>36</v>
      </c>
      <c r="S862" t="s">
        <v>2184</v>
      </c>
      <c r="T862" t="s">
        <v>2106</v>
      </c>
      <c r="U862" t="s">
        <v>35</v>
      </c>
      <c r="V862">
        <v>139.9</v>
      </c>
      <c r="W862">
        <f t="shared" si="13"/>
        <v>139.9</v>
      </c>
      <c r="X862" t="s">
        <v>39</v>
      </c>
      <c r="Y862" t="s">
        <v>2185</v>
      </c>
      <c r="Z862" t="s">
        <v>35</v>
      </c>
    </row>
    <row r="863" spans="2:26" ht="60" customHeight="1" x14ac:dyDescent="0.25">
      <c r="B863" t="s">
        <v>2152</v>
      </c>
      <c r="C863" t="s">
        <v>1145</v>
      </c>
      <c r="D863" t="s">
        <v>2186</v>
      </c>
      <c r="E863" t="s">
        <v>26</v>
      </c>
      <c r="F863" t="s">
        <v>27</v>
      </c>
      <c r="G863" t="s">
        <v>28</v>
      </c>
      <c r="H863" t="s">
        <v>299</v>
      </c>
      <c r="I863" t="s">
        <v>219</v>
      </c>
      <c r="J863" t="s">
        <v>652</v>
      </c>
      <c r="K863" t="s">
        <v>2183</v>
      </c>
      <c r="M863" t="s">
        <v>2156</v>
      </c>
      <c r="N863" t="s">
        <v>59</v>
      </c>
      <c r="O863">
        <v>1</v>
      </c>
      <c r="P863" t="s">
        <v>35</v>
      </c>
      <c r="Q863" t="s">
        <v>35</v>
      </c>
      <c r="R863" t="s">
        <v>36</v>
      </c>
      <c r="S863" t="s">
        <v>2184</v>
      </c>
      <c r="T863" t="s">
        <v>2106</v>
      </c>
      <c r="U863" t="s">
        <v>35</v>
      </c>
      <c r="V863">
        <v>139.9</v>
      </c>
      <c r="W863">
        <f t="shared" si="13"/>
        <v>139.9</v>
      </c>
      <c r="X863" t="s">
        <v>39</v>
      </c>
      <c r="Y863" t="s">
        <v>2185</v>
      </c>
      <c r="Z863" t="s">
        <v>35</v>
      </c>
    </row>
    <row r="864" spans="2:26" ht="60" customHeight="1" x14ac:dyDescent="0.25">
      <c r="B864" t="s">
        <v>2152</v>
      </c>
      <c r="C864" t="s">
        <v>1145</v>
      </c>
      <c r="D864" t="s">
        <v>2187</v>
      </c>
      <c r="E864" t="s">
        <v>26</v>
      </c>
      <c r="F864" t="s">
        <v>27</v>
      </c>
      <c r="G864" t="s">
        <v>28</v>
      </c>
      <c r="H864" t="s">
        <v>299</v>
      </c>
      <c r="I864" t="s">
        <v>219</v>
      </c>
      <c r="J864" t="s">
        <v>652</v>
      </c>
      <c r="K864" t="s">
        <v>2183</v>
      </c>
      <c r="M864" t="s">
        <v>2156</v>
      </c>
      <c r="N864" t="s">
        <v>99</v>
      </c>
      <c r="O864">
        <v>1</v>
      </c>
      <c r="P864" t="s">
        <v>35</v>
      </c>
      <c r="Q864" t="s">
        <v>35</v>
      </c>
      <c r="R864" t="s">
        <v>36</v>
      </c>
      <c r="S864" t="s">
        <v>2184</v>
      </c>
      <c r="T864" t="s">
        <v>2106</v>
      </c>
      <c r="U864" t="s">
        <v>35</v>
      </c>
      <c r="V864">
        <v>139.9</v>
      </c>
      <c r="W864">
        <f t="shared" si="13"/>
        <v>139.9</v>
      </c>
      <c r="X864" t="s">
        <v>39</v>
      </c>
      <c r="Y864" t="s">
        <v>2185</v>
      </c>
      <c r="Z864" t="s">
        <v>35</v>
      </c>
    </row>
    <row r="865" spans="2:26" ht="60" customHeight="1" x14ac:dyDescent="0.25">
      <c r="B865" t="s">
        <v>2152</v>
      </c>
      <c r="C865" t="s">
        <v>1145</v>
      </c>
      <c r="D865" t="s">
        <v>2188</v>
      </c>
      <c r="E865" t="s">
        <v>26</v>
      </c>
      <c r="F865" t="s">
        <v>27</v>
      </c>
      <c r="G865" t="s">
        <v>28</v>
      </c>
      <c r="H865" t="s">
        <v>299</v>
      </c>
      <c r="I865" t="s">
        <v>219</v>
      </c>
      <c r="J865" t="s">
        <v>652</v>
      </c>
      <c r="K865" t="s">
        <v>2189</v>
      </c>
      <c r="M865" t="s">
        <v>2089</v>
      </c>
      <c r="N865" t="s">
        <v>99</v>
      </c>
      <c r="O865">
        <v>2</v>
      </c>
      <c r="P865" t="s">
        <v>35</v>
      </c>
      <c r="Q865" t="s">
        <v>35</v>
      </c>
      <c r="R865" t="s">
        <v>36</v>
      </c>
      <c r="S865" t="s">
        <v>2190</v>
      </c>
      <c r="T865" t="s">
        <v>233</v>
      </c>
      <c r="U865" t="s">
        <v>35</v>
      </c>
      <c r="V865">
        <v>114.9</v>
      </c>
      <c r="W865">
        <f t="shared" si="13"/>
        <v>229.8</v>
      </c>
      <c r="X865" t="s">
        <v>39</v>
      </c>
      <c r="Y865" t="s">
        <v>2091</v>
      </c>
      <c r="Z865" t="s">
        <v>35</v>
      </c>
    </row>
    <row r="866" spans="2:26" ht="60" customHeight="1" x14ac:dyDescent="0.25">
      <c r="B866" t="s">
        <v>2152</v>
      </c>
      <c r="C866" t="s">
        <v>1145</v>
      </c>
      <c r="D866" t="s">
        <v>2191</v>
      </c>
      <c r="E866" t="s">
        <v>26</v>
      </c>
      <c r="F866" t="s">
        <v>27</v>
      </c>
      <c r="G866" t="s">
        <v>28</v>
      </c>
      <c r="H866" t="s">
        <v>299</v>
      </c>
      <c r="I866" t="s">
        <v>219</v>
      </c>
      <c r="J866" t="s">
        <v>652</v>
      </c>
      <c r="K866" t="s">
        <v>2054</v>
      </c>
      <c r="M866" t="s">
        <v>2055</v>
      </c>
      <c r="N866" t="s">
        <v>69</v>
      </c>
      <c r="O866">
        <v>1</v>
      </c>
      <c r="P866" t="s">
        <v>35</v>
      </c>
      <c r="Q866" t="s">
        <v>35</v>
      </c>
      <c r="R866" t="s">
        <v>36</v>
      </c>
      <c r="S866" t="s">
        <v>2056</v>
      </c>
      <c r="T866" t="s">
        <v>233</v>
      </c>
      <c r="U866" t="s">
        <v>35</v>
      </c>
      <c r="V866">
        <v>119.9</v>
      </c>
      <c r="W866">
        <f t="shared" si="13"/>
        <v>119.9</v>
      </c>
      <c r="X866" t="s">
        <v>39</v>
      </c>
      <c r="Y866" t="s">
        <v>2057</v>
      </c>
      <c r="Z866" t="s">
        <v>41</v>
      </c>
    </row>
    <row r="867" spans="2:26" ht="60" customHeight="1" x14ac:dyDescent="0.25">
      <c r="B867" t="s">
        <v>2152</v>
      </c>
      <c r="C867" t="s">
        <v>1145</v>
      </c>
      <c r="D867" t="s">
        <v>2192</v>
      </c>
      <c r="E867" t="s">
        <v>26</v>
      </c>
      <c r="F867" t="s">
        <v>27</v>
      </c>
      <c r="G867" t="s">
        <v>28</v>
      </c>
      <c r="H867" t="s">
        <v>299</v>
      </c>
      <c r="I867" t="s">
        <v>219</v>
      </c>
      <c r="J867" t="s">
        <v>652</v>
      </c>
      <c r="K867" t="s">
        <v>2178</v>
      </c>
      <c r="M867" t="s">
        <v>335</v>
      </c>
      <c r="N867" t="s">
        <v>99</v>
      </c>
      <c r="O867">
        <v>1</v>
      </c>
      <c r="P867" t="s">
        <v>35</v>
      </c>
      <c r="Q867" t="s">
        <v>35</v>
      </c>
      <c r="R867" t="s">
        <v>36</v>
      </c>
      <c r="S867" t="s">
        <v>2193</v>
      </c>
      <c r="T867" t="s">
        <v>159</v>
      </c>
      <c r="U867" t="s">
        <v>35</v>
      </c>
      <c r="V867">
        <v>139.9</v>
      </c>
      <c r="W867">
        <f t="shared" si="13"/>
        <v>139.9</v>
      </c>
      <c r="X867" t="s">
        <v>39</v>
      </c>
      <c r="Y867" t="s">
        <v>2180</v>
      </c>
      <c r="Z867" t="s">
        <v>35</v>
      </c>
    </row>
    <row r="868" spans="2:26" ht="60" customHeight="1" x14ac:dyDescent="0.25">
      <c r="B868" t="s">
        <v>2152</v>
      </c>
      <c r="C868" t="s">
        <v>1145</v>
      </c>
      <c r="D868" t="s">
        <v>2194</v>
      </c>
      <c r="E868" t="s">
        <v>26</v>
      </c>
      <c r="F868" t="s">
        <v>27</v>
      </c>
      <c r="G868" t="s">
        <v>28</v>
      </c>
      <c r="H868" t="s">
        <v>299</v>
      </c>
      <c r="I868" t="s">
        <v>219</v>
      </c>
      <c r="J868" t="s">
        <v>652</v>
      </c>
      <c r="K868" t="s">
        <v>2178</v>
      </c>
      <c r="M868" t="s">
        <v>335</v>
      </c>
      <c r="N868" t="s">
        <v>34</v>
      </c>
      <c r="O868">
        <v>1</v>
      </c>
      <c r="P868" t="s">
        <v>35</v>
      </c>
      <c r="Q868" t="s">
        <v>35</v>
      </c>
      <c r="R868" t="s">
        <v>36</v>
      </c>
      <c r="S868" t="s">
        <v>2179</v>
      </c>
      <c r="T868" t="s">
        <v>159</v>
      </c>
      <c r="U868" t="s">
        <v>35</v>
      </c>
      <c r="V868">
        <v>139.9</v>
      </c>
      <c r="W868">
        <f t="shared" si="13"/>
        <v>139.9</v>
      </c>
      <c r="X868" t="s">
        <v>39</v>
      </c>
      <c r="Y868" t="s">
        <v>2180</v>
      </c>
      <c r="Z868" t="s">
        <v>35</v>
      </c>
    </row>
    <row r="869" spans="2:26" ht="60" customHeight="1" x14ac:dyDescent="0.25">
      <c r="B869" t="s">
        <v>2152</v>
      </c>
      <c r="C869" t="s">
        <v>1145</v>
      </c>
      <c r="D869" t="s">
        <v>2062</v>
      </c>
      <c r="E869" t="s">
        <v>26</v>
      </c>
      <c r="F869" t="s">
        <v>27</v>
      </c>
      <c r="G869" t="s">
        <v>28</v>
      </c>
      <c r="H869" t="s">
        <v>299</v>
      </c>
      <c r="I869" t="s">
        <v>219</v>
      </c>
      <c r="J869" t="s">
        <v>652</v>
      </c>
      <c r="K869" t="s">
        <v>2054</v>
      </c>
      <c r="M869" t="s">
        <v>2055</v>
      </c>
      <c r="N869" t="s">
        <v>99</v>
      </c>
      <c r="O869">
        <v>1</v>
      </c>
      <c r="P869" t="s">
        <v>35</v>
      </c>
      <c r="Q869" t="s">
        <v>35</v>
      </c>
      <c r="R869" t="s">
        <v>36</v>
      </c>
      <c r="S869" t="s">
        <v>2056</v>
      </c>
      <c r="T869" t="s">
        <v>233</v>
      </c>
      <c r="U869" t="s">
        <v>35</v>
      </c>
      <c r="V869">
        <v>119.9</v>
      </c>
      <c r="W869">
        <f t="shared" si="13"/>
        <v>119.9</v>
      </c>
      <c r="X869" t="s">
        <v>39</v>
      </c>
      <c r="Y869" t="s">
        <v>2057</v>
      </c>
      <c r="Z869" t="s">
        <v>41</v>
      </c>
    </row>
    <row r="870" spans="2:26" ht="60" customHeight="1" x14ac:dyDescent="0.25">
      <c r="B870" t="s">
        <v>2152</v>
      </c>
      <c r="C870" t="s">
        <v>1145</v>
      </c>
      <c r="D870" t="s">
        <v>2195</v>
      </c>
      <c r="E870" t="s">
        <v>26</v>
      </c>
      <c r="F870" t="s">
        <v>27</v>
      </c>
      <c r="G870" t="s">
        <v>28</v>
      </c>
      <c r="H870" t="s">
        <v>299</v>
      </c>
      <c r="I870" t="s">
        <v>219</v>
      </c>
      <c r="J870" t="s">
        <v>652</v>
      </c>
      <c r="K870" t="s">
        <v>2189</v>
      </c>
      <c r="M870" t="s">
        <v>2089</v>
      </c>
      <c r="N870" t="s">
        <v>69</v>
      </c>
      <c r="O870">
        <v>1</v>
      </c>
      <c r="P870" t="s">
        <v>35</v>
      </c>
      <c r="Q870" t="s">
        <v>35</v>
      </c>
      <c r="R870" t="s">
        <v>36</v>
      </c>
      <c r="S870" t="s">
        <v>2190</v>
      </c>
      <c r="T870" t="s">
        <v>233</v>
      </c>
      <c r="U870" t="s">
        <v>35</v>
      </c>
      <c r="V870">
        <v>114.9</v>
      </c>
      <c r="W870">
        <f t="shared" si="13"/>
        <v>114.9</v>
      </c>
      <c r="X870" t="s">
        <v>39</v>
      </c>
      <c r="Y870" t="s">
        <v>2091</v>
      </c>
      <c r="Z870" t="s">
        <v>35</v>
      </c>
    </row>
    <row r="871" spans="2:26" ht="60" customHeight="1" x14ac:dyDescent="0.25">
      <c r="B871" t="s">
        <v>2152</v>
      </c>
      <c r="C871" t="s">
        <v>1145</v>
      </c>
      <c r="D871" t="s">
        <v>2196</v>
      </c>
      <c r="E871" t="s">
        <v>26</v>
      </c>
      <c r="F871" t="s">
        <v>27</v>
      </c>
      <c r="G871" t="s">
        <v>28</v>
      </c>
      <c r="H871" t="s">
        <v>299</v>
      </c>
      <c r="I871" t="s">
        <v>219</v>
      </c>
      <c r="J871" t="s">
        <v>652</v>
      </c>
      <c r="K871" t="s">
        <v>2178</v>
      </c>
      <c r="M871" t="s">
        <v>335</v>
      </c>
      <c r="N871" t="s">
        <v>34</v>
      </c>
      <c r="O871">
        <v>1</v>
      </c>
      <c r="P871" t="s">
        <v>35</v>
      </c>
      <c r="Q871" t="s">
        <v>35</v>
      </c>
      <c r="R871" t="s">
        <v>36</v>
      </c>
      <c r="S871" t="s">
        <v>2193</v>
      </c>
      <c r="T871" t="s">
        <v>159</v>
      </c>
      <c r="U871" t="s">
        <v>35</v>
      </c>
      <c r="V871">
        <v>139.9</v>
      </c>
      <c r="W871">
        <f t="shared" si="13"/>
        <v>139.9</v>
      </c>
      <c r="X871" t="s">
        <v>39</v>
      </c>
      <c r="Y871" t="s">
        <v>2180</v>
      </c>
      <c r="Z871" t="s">
        <v>35</v>
      </c>
    </row>
    <row r="872" spans="2:26" ht="60" customHeight="1" x14ac:dyDescent="0.25">
      <c r="B872" t="s">
        <v>2152</v>
      </c>
      <c r="C872" t="s">
        <v>1145</v>
      </c>
      <c r="D872" t="s">
        <v>2197</v>
      </c>
      <c r="E872" t="s">
        <v>26</v>
      </c>
      <c r="F872" t="s">
        <v>27</v>
      </c>
      <c r="G872" t="s">
        <v>28</v>
      </c>
      <c r="H872" t="s">
        <v>299</v>
      </c>
      <c r="I872" t="s">
        <v>219</v>
      </c>
      <c r="J872" t="s">
        <v>652</v>
      </c>
      <c r="K872" t="s">
        <v>2198</v>
      </c>
      <c r="M872" t="s">
        <v>2199</v>
      </c>
      <c r="N872" t="s">
        <v>99</v>
      </c>
      <c r="O872">
        <v>1</v>
      </c>
      <c r="P872" t="s">
        <v>35</v>
      </c>
      <c r="Q872" t="s">
        <v>35</v>
      </c>
      <c r="R872" t="s">
        <v>36</v>
      </c>
      <c r="S872" t="s">
        <v>2200</v>
      </c>
      <c r="T872" t="s">
        <v>159</v>
      </c>
      <c r="U872" t="s">
        <v>35</v>
      </c>
      <c r="V872">
        <v>109.9</v>
      </c>
      <c r="W872">
        <f t="shared" si="13"/>
        <v>109.9</v>
      </c>
      <c r="X872" t="s">
        <v>39</v>
      </c>
      <c r="Y872" t="s">
        <v>1978</v>
      </c>
      <c r="Z872" t="s">
        <v>35</v>
      </c>
    </row>
    <row r="873" spans="2:26" ht="60" customHeight="1" x14ac:dyDescent="0.25">
      <c r="B873" t="s">
        <v>2152</v>
      </c>
      <c r="C873" t="s">
        <v>1145</v>
      </c>
      <c r="D873" t="s">
        <v>2201</v>
      </c>
      <c r="E873" t="s">
        <v>26</v>
      </c>
      <c r="F873" t="s">
        <v>27</v>
      </c>
      <c r="G873" t="s">
        <v>28</v>
      </c>
      <c r="H873" t="s">
        <v>299</v>
      </c>
      <c r="I873" t="s">
        <v>219</v>
      </c>
      <c r="J873" t="s">
        <v>652</v>
      </c>
      <c r="K873" t="s">
        <v>2183</v>
      </c>
      <c r="M873" t="s">
        <v>2156</v>
      </c>
      <c r="N873" t="s">
        <v>49</v>
      </c>
      <c r="O873">
        <v>1</v>
      </c>
      <c r="P873" t="s">
        <v>35</v>
      </c>
      <c r="Q873" t="s">
        <v>35</v>
      </c>
      <c r="R873" t="s">
        <v>36</v>
      </c>
      <c r="S873" t="s">
        <v>2184</v>
      </c>
      <c r="T873" t="s">
        <v>2106</v>
      </c>
      <c r="U873" t="s">
        <v>35</v>
      </c>
      <c r="V873">
        <v>139.9</v>
      </c>
      <c r="W873">
        <f t="shared" si="13"/>
        <v>139.9</v>
      </c>
      <c r="X873" t="s">
        <v>39</v>
      </c>
      <c r="Y873" t="s">
        <v>2185</v>
      </c>
      <c r="Z873" t="s">
        <v>35</v>
      </c>
    </row>
    <row r="874" spans="2:26" ht="60" customHeight="1" x14ac:dyDescent="0.25">
      <c r="B874" t="s">
        <v>2152</v>
      </c>
      <c r="C874" t="s">
        <v>1145</v>
      </c>
      <c r="D874" t="s">
        <v>2202</v>
      </c>
      <c r="E874" t="s">
        <v>26</v>
      </c>
      <c r="F874" t="s">
        <v>27</v>
      </c>
      <c r="G874" t="s">
        <v>28</v>
      </c>
      <c r="H874" t="s">
        <v>299</v>
      </c>
      <c r="I874" t="s">
        <v>219</v>
      </c>
      <c r="J874" t="s">
        <v>652</v>
      </c>
      <c r="K874" t="s">
        <v>2203</v>
      </c>
      <c r="M874" t="s">
        <v>35</v>
      </c>
      <c r="N874" t="s">
        <v>69</v>
      </c>
      <c r="O874">
        <v>1</v>
      </c>
      <c r="P874" t="s">
        <v>35</v>
      </c>
      <c r="Q874" t="s">
        <v>35</v>
      </c>
      <c r="R874" t="s">
        <v>36</v>
      </c>
      <c r="S874" t="s">
        <v>2118</v>
      </c>
      <c r="T874" t="s">
        <v>35</v>
      </c>
      <c r="U874" t="s">
        <v>35</v>
      </c>
      <c r="V874">
        <v>69.900000000000006</v>
      </c>
      <c r="W874">
        <f t="shared" si="13"/>
        <v>69.900000000000006</v>
      </c>
      <c r="X874" t="s">
        <v>39</v>
      </c>
      <c r="Y874" t="s">
        <v>35</v>
      </c>
      <c r="Z874" t="s">
        <v>35</v>
      </c>
    </row>
    <row r="875" spans="2:26" ht="60" customHeight="1" x14ac:dyDescent="0.25">
      <c r="B875" t="s">
        <v>2152</v>
      </c>
      <c r="C875" t="s">
        <v>1145</v>
      </c>
      <c r="D875" t="s">
        <v>2204</v>
      </c>
      <c r="E875" t="s">
        <v>26</v>
      </c>
      <c r="F875" t="s">
        <v>27</v>
      </c>
      <c r="G875" t="s">
        <v>28</v>
      </c>
      <c r="H875" t="s">
        <v>299</v>
      </c>
      <c r="I875" t="s">
        <v>219</v>
      </c>
      <c r="J875" t="s">
        <v>652</v>
      </c>
      <c r="K875" t="s">
        <v>2203</v>
      </c>
      <c r="M875" t="s">
        <v>35</v>
      </c>
      <c r="N875" t="s">
        <v>59</v>
      </c>
      <c r="O875">
        <v>1</v>
      </c>
      <c r="P875" t="s">
        <v>35</v>
      </c>
      <c r="Q875" t="s">
        <v>35</v>
      </c>
      <c r="R875" t="s">
        <v>36</v>
      </c>
      <c r="S875" t="s">
        <v>2118</v>
      </c>
      <c r="T875" t="s">
        <v>35</v>
      </c>
      <c r="U875" t="s">
        <v>35</v>
      </c>
      <c r="V875">
        <v>69.900000000000006</v>
      </c>
      <c r="W875">
        <f t="shared" si="13"/>
        <v>69.900000000000006</v>
      </c>
      <c r="X875" t="s">
        <v>39</v>
      </c>
      <c r="Y875" t="s">
        <v>35</v>
      </c>
      <c r="Z875" t="s">
        <v>35</v>
      </c>
    </row>
    <row r="876" spans="2:26" ht="60" customHeight="1" x14ac:dyDescent="0.25">
      <c r="B876" t="s">
        <v>2152</v>
      </c>
      <c r="C876" t="s">
        <v>1145</v>
      </c>
      <c r="D876" t="s">
        <v>2205</v>
      </c>
      <c r="E876" t="s">
        <v>26</v>
      </c>
      <c r="F876" t="s">
        <v>27</v>
      </c>
      <c r="G876" t="s">
        <v>28</v>
      </c>
      <c r="H876" t="s">
        <v>299</v>
      </c>
      <c r="I876" t="s">
        <v>219</v>
      </c>
      <c r="J876" t="s">
        <v>652</v>
      </c>
      <c r="K876" t="s">
        <v>2136</v>
      </c>
      <c r="M876" t="s">
        <v>35</v>
      </c>
      <c r="N876" t="s">
        <v>34</v>
      </c>
      <c r="O876">
        <v>1</v>
      </c>
      <c r="P876" t="s">
        <v>35</v>
      </c>
      <c r="Q876" t="s">
        <v>35</v>
      </c>
      <c r="R876" t="s">
        <v>36</v>
      </c>
      <c r="S876" t="s">
        <v>2118</v>
      </c>
      <c r="T876" t="s">
        <v>35</v>
      </c>
      <c r="U876" t="s">
        <v>35</v>
      </c>
      <c r="V876">
        <v>59.9</v>
      </c>
      <c r="W876">
        <f t="shared" si="13"/>
        <v>59.9</v>
      </c>
      <c r="X876" t="s">
        <v>39</v>
      </c>
      <c r="Y876" t="s">
        <v>35</v>
      </c>
      <c r="Z876" t="s">
        <v>35</v>
      </c>
    </row>
    <row r="877" spans="2:26" ht="60" customHeight="1" x14ac:dyDescent="0.25">
      <c r="B877" t="s">
        <v>2152</v>
      </c>
      <c r="C877" t="s">
        <v>1145</v>
      </c>
      <c r="D877" t="s">
        <v>2206</v>
      </c>
      <c r="E877" t="s">
        <v>26</v>
      </c>
      <c r="F877" t="s">
        <v>27</v>
      </c>
      <c r="G877" t="s">
        <v>28</v>
      </c>
      <c r="H877" t="s">
        <v>299</v>
      </c>
      <c r="I877" t="s">
        <v>219</v>
      </c>
      <c r="J877" t="s">
        <v>652</v>
      </c>
      <c r="K877" t="s">
        <v>2207</v>
      </c>
      <c r="M877" t="s">
        <v>2208</v>
      </c>
      <c r="N877" t="s">
        <v>99</v>
      </c>
      <c r="O877">
        <v>1</v>
      </c>
      <c r="P877" t="s">
        <v>35</v>
      </c>
      <c r="Q877" t="s">
        <v>35</v>
      </c>
      <c r="R877" t="s">
        <v>36</v>
      </c>
      <c r="S877" t="s">
        <v>2209</v>
      </c>
      <c r="T877" t="s">
        <v>159</v>
      </c>
      <c r="U877" t="s">
        <v>35</v>
      </c>
      <c r="V877">
        <v>64.900000000000006</v>
      </c>
      <c r="W877">
        <f t="shared" si="13"/>
        <v>64.900000000000006</v>
      </c>
      <c r="X877" t="s">
        <v>39</v>
      </c>
      <c r="Y877" t="s">
        <v>657</v>
      </c>
      <c r="Z877" t="s">
        <v>35</v>
      </c>
    </row>
    <row r="878" spans="2:26" ht="60" customHeight="1" x14ac:dyDescent="0.25">
      <c r="B878" t="s">
        <v>2152</v>
      </c>
      <c r="C878" t="s">
        <v>1145</v>
      </c>
      <c r="D878" t="s">
        <v>2210</v>
      </c>
      <c r="E878" t="s">
        <v>26</v>
      </c>
      <c r="F878" t="s">
        <v>27</v>
      </c>
      <c r="G878" t="s">
        <v>28</v>
      </c>
      <c r="H878" t="s">
        <v>299</v>
      </c>
      <c r="I878" t="s">
        <v>219</v>
      </c>
      <c r="J878" t="s">
        <v>652</v>
      </c>
      <c r="K878" t="s">
        <v>2138</v>
      </c>
      <c r="M878" t="s">
        <v>2110</v>
      </c>
      <c r="N878" t="s">
        <v>34</v>
      </c>
      <c r="O878">
        <v>1</v>
      </c>
      <c r="P878" t="s">
        <v>35</v>
      </c>
      <c r="Q878" t="s">
        <v>35</v>
      </c>
      <c r="R878" t="s">
        <v>36</v>
      </c>
      <c r="S878" t="s">
        <v>2139</v>
      </c>
      <c r="T878" t="s">
        <v>233</v>
      </c>
      <c r="U878" t="s">
        <v>35</v>
      </c>
      <c r="V878">
        <v>59.9</v>
      </c>
      <c r="W878">
        <f t="shared" si="13"/>
        <v>59.9</v>
      </c>
      <c r="X878" t="s">
        <v>39</v>
      </c>
      <c r="Y878" t="s">
        <v>2077</v>
      </c>
      <c r="Z878" t="s">
        <v>35</v>
      </c>
    </row>
    <row r="879" spans="2:26" ht="60" customHeight="1" x14ac:dyDescent="0.25">
      <c r="B879" t="s">
        <v>2152</v>
      </c>
      <c r="C879" t="s">
        <v>1145</v>
      </c>
      <c r="D879" t="s">
        <v>2211</v>
      </c>
      <c r="E879" t="s">
        <v>26</v>
      </c>
      <c r="F879" t="s">
        <v>27</v>
      </c>
      <c r="G879" t="s">
        <v>28</v>
      </c>
      <c r="H879" t="s">
        <v>299</v>
      </c>
      <c r="I879" t="s">
        <v>219</v>
      </c>
      <c r="J879" t="s">
        <v>652</v>
      </c>
      <c r="K879" t="s">
        <v>2212</v>
      </c>
      <c r="M879" t="s">
        <v>335</v>
      </c>
      <c r="N879" t="s">
        <v>474</v>
      </c>
      <c r="O879">
        <v>1</v>
      </c>
      <c r="P879" t="s">
        <v>35</v>
      </c>
      <c r="Q879" t="s">
        <v>35</v>
      </c>
      <c r="R879" t="s">
        <v>36</v>
      </c>
      <c r="S879" t="s">
        <v>2213</v>
      </c>
      <c r="T879" t="s">
        <v>159</v>
      </c>
      <c r="U879" t="s">
        <v>35</v>
      </c>
      <c r="V879">
        <v>74.900000000000006</v>
      </c>
      <c r="W879">
        <f t="shared" si="13"/>
        <v>74.900000000000006</v>
      </c>
      <c r="X879" t="s">
        <v>39</v>
      </c>
      <c r="Y879" t="s">
        <v>2180</v>
      </c>
      <c r="Z879" t="s">
        <v>35</v>
      </c>
    </row>
    <row r="880" spans="2:26" ht="60" customHeight="1" x14ac:dyDescent="0.25">
      <c r="B880" t="s">
        <v>2152</v>
      </c>
      <c r="C880" t="s">
        <v>1145</v>
      </c>
      <c r="D880" t="s">
        <v>2214</v>
      </c>
      <c r="E880" t="s">
        <v>26</v>
      </c>
      <c r="F880" t="s">
        <v>27</v>
      </c>
      <c r="G880" t="s">
        <v>28</v>
      </c>
      <c r="H880" t="s">
        <v>299</v>
      </c>
      <c r="I880" t="s">
        <v>219</v>
      </c>
      <c r="J880" t="s">
        <v>652</v>
      </c>
      <c r="K880" t="s">
        <v>2215</v>
      </c>
      <c r="M880" t="s">
        <v>2216</v>
      </c>
      <c r="N880" t="s">
        <v>49</v>
      </c>
      <c r="O880">
        <v>1</v>
      </c>
      <c r="P880" t="s">
        <v>35</v>
      </c>
      <c r="Q880" t="s">
        <v>35</v>
      </c>
      <c r="R880" t="s">
        <v>36</v>
      </c>
      <c r="S880" t="s">
        <v>2217</v>
      </c>
      <c r="T880" t="s">
        <v>398</v>
      </c>
      <c r="U880" t="s">
        <v>35</v>
      </c>
      <c r="V880">
        <v>46.9</v>
      </c>
      <c r="W880">
        <f t="shared" si="13"/>
        <v>46.9</v>
      </c>
      <c r="X880" t="s">
        <v>39</v>
      </c>
      <c r="Y880" t="s">
        <v>2218</v>
      </c>
      <c r="Z880" t="s">
        <v>35</v>
      </c>
    </row>
    <row r="881" spans="2:26" ht="60" customHeight="1" x14ac:dyDescent="0.25">
      <c r="B881" t="s">
        <v>2152</v>
      </c>
      <c r="C881" t="s">
        <v>1145</v>
      </c>
      <c r="D881" t="s">
        <v>2219</v>
      </c>
      <c r="E881" t="s">
        <v>26</v>
      </c>
      <c r="F881" t="s">
        <v>27</v>
      </c>
      <c r="G881" t="s">
        <v>28</v>
      </c>
      <c r="H881" t="s">
        <v>299</v>
      </c>
      <c r="I881" t="s">
        <v>219</v>
      </c>
      <c r="J881" t="s">
        <v>652</v>
      </c>
      <c r="K881" t="s">
        <v>2220</v>
      </c>
      <c r="M881" t="s">
        <v>2199</v>
      </c>
      <c r="N881" t="s">
        <v>69</v>
      </c>
      <c r="O881">
        <v>1</v>
      </c>
      <c r="P881" t="s">
        <v>35</v>
      </c>
      <c r="Q881" t="s">
        <v>35</v>
      </c>
      <c r="R881" t="s">
        <v>36</v>
      </c>
      <c r="S881" t="s">
        <v>2221</v>
      </c>
      <c r="T881" t="s">
        <v>159</v>
      </c>
      <c r="U881" t="s">
        <v>35</v>
      </c>
      <c r="V881">
        <v>69.900000000000006</v>
      </c>
      <c r="W881">
        <f t="shared" si="13"/>
        <v>69.900000000000006</v>
      </c>
      <c r="X881" t="s">
        <v>39</v>
      </c>
      <c r="Y881" t="s">
        <v>1978</v>
      </c>
      <c r="Z881" t="s">
        <v>35</v>
      </c>
    </row>
    <row r="882" spans="2:26" ht="60" customHeight="1" x14ac:dyDescent="0.25">
      <c r="B882" t="s">
        <v>2152</v>
      </c>
      <c r="C882" t="s">
        <v>1145</v>
      </c>
      <c r="D882" t="s">
        <v>2135</v>
      </c>
      <c r="E882" t="s">
        <v>26</v>
      </c>
      <c r="F882" t="s">
        <v>27</v>
      </c>
      <c r="G882" t="s">
        <v>28</v>
      </c>
      <c r="H882" t="s">
        <v>299</v>
      </c>
      <c r="I882" t="s">
        <v>219</v>
      </c>
      <c r="J882" t="s">
        <v>652</v>
      </c>
      <c r="K882" t="s">
        <v>2136</v>
      </c>
      <c r="M882" t="s">
        <v>35</v>
      </c>
      <c r="N882" t="s">
        <v>99</v>
      </c>
      <c r="O882">
        <v>2</v>
      </c>
      <c r="P882" t="s">
        <v>35</v>
      </c>
      <c r="Q882" t="s">
        <v>35</v>
      </c>
      <c r="R882" t="s">
        <v>36</v>
      </c>
      <c r="S882" t="s">
        <v>2118</v>
      </c>
      <c r="T882" t="s">
        <v>35</v>
      </c>
      <c r="U882" t="s">
        <v>35</v>
      </c>
      <c r="V882">
        <v>59.9</v>
      </c>
      <c r="W882">
        <f t="shared" si="13"/>
        <v>119.8</v>
      </c>
      <c r="X882" t="s">
        <v>39</v>
      </c>
      <c r="Y882" t="s">
        <v>35</v>
      </c>
      <c r="Z882" t="s">
        <v>35</v>
      </c>
    </row>
    <row r="883" spans="2:26" ht="60" customHeight="1" x14ac:dyDescent="0.25">
      <c r="B883" t="s">
        <v>2152</v>
      </c>
      <c r="C883" t="s">
        <v>1145</v>
      </c>
      <c r="D883" t="s">
        <v>2222</v>
      </c>
      <c r="E883" t="s">
        <v>26</v>
      </c>
      <c r="F883" t="s">
        <v>27</v>
      </c>
      <c r="G883" t="s">
        <v>28</v>
      </c>
      <c r="H883" t="s">
        <v>299</v>
      </c>
      <c r="I883" t="s">
        <v>219</v>
      </c>
      <c r="J883" t="s">
        <v>652</v>
      </c>
      <c r="K883" t="s">
        <v>2207</v>
      </c>
      <c r="M883" t="s">
        <v>2208</v>
      </c>
      <c r="N883" t="s">
        <v>49</v>
      </c>
      <c r="O883">
        <v>2</v>
      </c>
      <c r="P883" t="s">
        <v>35</v>
      </c>
      <c r="Q883" t="s">
        <v>35</v>
      </c>
      <c r="R883" t="s">
        <v>36</v>
      </c>
      <c r="S883" t="s">
        <v>2209</v>
      </c>
      <c r="T883" t="s">
        <v>159</v>
      </c>
      <c r="U883" t="s">
        <v>35</v>
      </c>
      <c r="V883">
        <v>64.900000000000006</v>
      </c>
      <c r="W883">
        <f t="shared" si="13"/>
        <v>129.80000000000001</v>
      </c>
      <c r="X883" t="s">
        <v>39</v>
      </c>
      <c r="Y883" t="s">
        <v>657</v>
      </c>
      <c r="Z883" t="s">
        <v>35</v>
      </c>
    </row>
    <row r="884" spans="2:26" ht="60" customHeight="1" x14ac:dyDescent="0.25">
      <c r="B884" t="s">
        <v>2152</v>
      </c>
      <c r="C884" t="s">
        <v>1145</v>
      </c>
      <c r="D884" t="s">
        <v>2223</v>
      </c>
      <c r="E884" t="s">
        <v>26</v>
      </c>
      <c r="F884" t="s">
        <v>27</v>
      </c>
      <c r="G884" t="s">
        <v>28</v>
      </c>
      <c r="H884" t="s">
        <v>299</v>
      </c>
      <c r="I884" t="s">
        <v>219</v>
      </c>
      <c r="J884" t="s">
        <v>652</v>
      </c>
      <c r="K884" t="s">
        <v>2207</v>
      </c>
      <c r="M884" t="s">
        <v>2208</v>
      </c>
      <c r="N884" t="s">
        <v>34</v>
      </c>
      <c r="O884">
        <v>1</v>
      </c>
      <c r="P884" t="s">
        <v>35</v>
      </c>
      <c r="Q884" t="s">
        <v>35</v>
      </c>
      <c r="R884" t="s">
        <v>36</v>
      </c>
      <c r="S884" t="s">
        <v>2209</v>
      </c>
      <c r="T884" t="s">
        <v>159</v>
      </c>
      <c r="U884" t="s">
        <v>35</v>
      </c>
      <c r="V884">
        <v>64.900000000000006</v>
      </c>
      <c r="W884">
        <f t="shared" si="13"/>
        <v>64.900000000000006</v>
      </c>
      <c r="X884" t="s">
        <v>39</v>
      </c>
      <c r="Y884" t="s">
        <v>657</v>
      </c>
      <c r="Z884" t="s">
        <v>35</v>
      </c>
    </row>
    <row r="885" spans="2:26" ht="60" customHeight="1" x14ac:dyDescent="0.25">
      <c r="B885" t="s">
        <v>2152</v>
      </c>
      <c r="C885" t="s">
        <v>1145</v>
      </c>
      <c r="D885" t="s">
        <v>2224</v>
      </c>
      <c r="E885" t="s">
        <v>26</v>
      </c>
      <c r="F885" t="s">
        <v>27</v>
      </c>
      <c r="G885" t="s">
        <v>28</v>
      </c>
      <c r="H885" t="s">
        <v>299</v>
      </c>
      <c r="I885" t="s">
        <v>219</v>
      </c>
      <c r="J885" t="s">
        <v>652</v>
      </c>
      <c r="K885" t="s">
        <v>2212</v>
      </c>
      <c r="M885" t="s">
        <v>335</v>
      </c>
      <c r="N885" t="s">
        <v>474</v>
      </c>
      <c r="O885">
        <v>2</v>
      </c>
      <c r="P885" t="s">
        <v>35</v>
      </c>
      <c r="Q885" t="s">
        <v>35</v>
      </c>
      <c r="R885" t="s">
        <v>36</v>
      </c>
      <c r="S885" t="s">
        <v>2225</v>
      </c>
      <c r="T885" t="s">
        <v>159</v>
      </c>
      <c r="U885" t="s">
        <v>35</v>
      </c>
      <c r="V885">
        <v>74.900000000000006</v>
      </c>
      <c r="W885">
        <f t="shared" si="13"/>
        <v>149.80000000000001</v>
      </c>
      <c r="X885" t="s">
        <v>39</v>
      </c>
      <c r="Y885" t="s">
        <v>2180</v>
      </c>
      <c r="Z885" t="s">
        <v>35</v>
      </c>
    </row>
    <row r="886" spans="2:26" ht="60" customHeight="1" x14ac:dyDescent="0.25">
      <c r="B886" t="s">
        <v>2152</v>
      </c>
      <c r="C886" t="s">
        <v>1145</v>
      </c>
      <c r="D886" t="s">
        <v>2087</v>
      </c>
      <c r="E886" t="s">
        <v>26</v>
      </c>
      <c r="F886" t="s">
        <v>27</v>
      </c>
      <c r="G886" t="s">
        <v>28</v>
      </c>
      <c r="H886" t="s">
        <v>299</v>
      </c>
      <c r="I886" t="s">
        <v>219</v>
      </c>
      <c r="J886" t="s">
        <v>652</v>
      </c>
      <c r="K886" t="s">
        <v>2088</v>
      </c>
      <c r="M886" t="s">
        <v>2089</v>
      </c>
      <c r="N886" t="s">
        <v>34</v>
      </c>
      <c r="O886">
        <v>2</v>
      </c>
      <c r="P886" t="s">
        <v>35</v>
      </c>
      <c r="Q886" t="s">
        <v>35</v>
      </c>
      <c r="R886" t="s">
        <v>36</v>
      </c>
      <c r="S886" t="s">
        <v>2090</v>
      </c>
      <c r="T886" t="s">
        <v>233</v>
      </c>
      <c r="U886" t="s">
        <v>35</v>
      </c>
      <c r="V886">
        <v>64.900000000000006</v>
      </c>
      <c r="W886">
        <f t="shared" si="13"/>
        <v>129.80000000000001</v>
      </c>
      <c r="X886" t="s">
        <v>39</v>
      </c>
      <c r="Y886" t="s">
        <v>2091</v>
      </c>
      <c r="Z886" t="s">
        <v>35</v>
      </c>
    </row>
    <row r="887" spans="2:26" ht="60" customHeight="1" x14ac:dyDescent="0.25">
      <c r="B887" t="s">
        <v>2152</v>
      </c>
      <c r="C887" t="s">
        <v>1145</v>
      </c>
      <c r="D887" t="s">
        <v>2099</v>
      </c>
      <c r="E887" t="s">
        <v>26</v>
      </c>
      <c r="F887" t="s">
        <v>27</v>
      </c>
      <c r="G887" t="s">
        <v>28</v>
      </c>
      <c r="H887" t="s">
        <v>299</v>
      </c>
      <c r="I887" t="s">
        <v>219</v>
      </c>
      <c r="J887" t="s">
        <v>652</v>
      </c>
      <c r="K887" t="s">
        <v>2088</v>
      </c>
      <c r="M887" t="s">
        <v>2089</v>
      </c>
      <c r="N887" t="s">
        <v>99</v>
      </c>
      <c r="O887">
        <v>1</v>
      </c>
      <c r="P887" t="s">
        <v>35</v>
      </c>
      <c r="Q887" t="s">
        <v>35</v>
      </c>
      <c r="R887" t="s">
        <v>36</v>
      </c>
      <c r="S887" t="s">
        <v>2090</v>
      </c>
      <c r="T887" t="s">
        <v>233</v>
      </c>
      <c r="U887" t="s">
        <v>35</v>
      </c>
      <c r="V887">
        <v>64.900000000000006</v>
      </c>
      <c r="W887">
        <f t="shared" si="13"/>
        <v>64.900000000000006</v>
      </c>
      <c r="X887" t="s">
        <v>39</v>
      </c>
      <c r="Y887" t="s">
        <v>2091</v>
      </c>
      <c r="Z887" t="s">
        <v>35</v>
      </c>
    </row>
    <row r="888" spans="2:26" ht="60" customHeight="1" x14ac:dyDescent="0.25">
      <c r="B888" t="s">
        <v>2152</v>
      </c>
      <c r="C888" t="s">
        <v>1145</v>
      </c>
      <c r="D888" t="s">
        <v>2100</v>
      </c>
      <c r="E888" t="s">
        <v>26</v>
      </c>
      <c r="F888" t="s">
        <v>27</v>
      </c>
      <c r="G888" t="s">
        <v>28</v>
      </c>
      <c r="H888" t="s">
        <v>299</v>
      </c>
      <c r="I888" t="s">
        <v>219</v>
      </c>
      <c r="J888" t="s">
        <v>652</v>
      </c>
      <c r="K888" t="s">
        <v>2088</v>
      </c>
      <c r="M888" t="s">
        <v>2089</v>
      </c>
      <c r="N888" t="s">
        <v>49</v>
      </c>
      <c r="O888">
        <v>1</v>
      </c>
      <c r="P888" t="s">
        <v>35</v>
      </c>
      <c r="Q888" t="s">
        <v>35</v>
      </c>
      <c r="R888" t="s">
        <v>36</v>
      </c>
      <c r="S888" t="s">
        <v>2090</v>
      </c>
      <c r="T888" t="s">
        <v>233</v>
      </c>
      <c r="U888" t="s">
        <v>35</v>
      </c>
      <c r="V888">
        <v>64.900000000000006</v>
      </c>
      <c r="W888">
        <f t="shared" si="13"/>
        <v>64.900000000000006</v>
      </c>
      <c r="X888" t="s">
        <v>39</v>
      </c>
      <c r="Y888" t="s">
        <v>2091</v>
      </c>
      <c r="Z888" t="s">
        <v>35</v>
      </c>
    </row>
    <row r="889" spans="2:26" ht="60" customHeight="1" x14ac:dyDescent="0.25">
      <c r="B889" t="s">
        <v>2152</v>
      </c>
      <c r="C889" t="s">
        <v>1145</v>
      </c>
      <c r="D889" t="s">
        <v>2226</v>
      </c>
      <c r="E889" t="s">
        <v>26</v>
      </c>
      <c r="F889" t="s">
        <v>27</v>
      </c>
      <c r="G889" t="s">
        <v>28</v>
      </c>
      <c r="H889" t="s">
        <v>299</v>
      </c>
      <c r="I889" t="s">
        <v>219</v>
      </c>
      <c r="J889" t="s">
        <v>652</v>
      </c>
      <c r="K889" t="s">
        <v>2220</v>
      </c>
      <c r="M889" t="s">
        <v>2199</v>
      </c>
      <c r="N889" t="s">
        <v>49</v>
      </c>
      <c r="O889">
        <v>3</v>
      </c>
      <c r="P889" t="s">
        <v>35</v>
      </c>
      <c r="Q889" t="s">
        <v>35</v>
      </c>
      <c r="R889" t="s">
        <v>36</v>
      </c>
      <c r="S889" t="s">
        <v>2221</v>
      </c>
      <c r="T889" t="s">
        <v>159</v>
      </c>
      <c r="U889" t="s">
        <v>35</v>
      </c>
      <c r="V889">
        <v>69.900000000000006</v>
      </c>
      <c r="W889">
        <f t="shared" si="13"/>
        <v>209.70000000000002</v>
      </c>
      <c r="X889" t="s">
        <v>39</v>
      </c>
      <c r="Y889" t="s">
        <v>1978</v>
      </c>
      <c r="Z889" t="s">
        <v>35</v>
      </c>
    </row>
    <row r="890" spans="2:26" ht="60" customHeight="1" x14ac:dyDescent="0.25">
      <c r="B890" t="s">
        <v>2152</v>
      </c>
      <c r="C890" t="s">
        <v>1145</v>
      </c>
      <c r="D890" t="s">
        <v>2227</v>
      </c>
      <c r="E890" t="s">
        <v>26</v>
      </c>
      <c r="F890" t="s">
        <v>27</v>
      </c>
      <c r="G890" t="s">
        <v>28</v>
      </c>
      <c r="H890" t="s">
        <v>299</v>
      </c>
      <c r="I890" t="s">
        <v>219</v>
      </c>
      <c r="J890" t="s">
        <v>652</v>
      </c>
      <c r="K890" t="s">
        <v>2220</v>
      </c>
      <c r="M890" t="s">
        <v>2199</v>
      </c>
      <c r="N890" t="s">
        <v>34</v>
      </c>
      <c r="O890">
        <v>1</v>
      </c>
      <c r="P890" t="s">
        <v>35</v>
      </c>
      <c r="Q890" t="s">
        <v>35</v>
      </c>
      <c r="R890" t="s">
        <v>36</v>
      </c>
      <c r="S890" t="s">
        <v>2221</v>
      </c>
      <c r="T890" t="s">
        <v>159</v>
      </c>
      <c r="U890" t="s">
        <v>35</v>
      </c>
      <c r="V890">
        <v>69.900000000000006</v>
      </c>
      <c r="W890">
        <f t="shared" si="13"/>
        <v>69.900000000000006</v>
      </c>
      <c r="X890" t="s">
        <v>39</v>
      </c>
      <c r="Y890" t="s">
        <v>1978</v>
      </c>
      <c r="Z890" t="s">
        <v>35</v>
      </c>
    </row>
    <row r="891" spans="2:26" ht="60" customHeight="1" x14ac:dyDescent="0.25">
      <c r="B891" t="s">
        <v>2152</v>
      </c>
      <c r="C891" t="s">
        <v>1145</v>
      </c>
      <c r="D891" t="s">
        <v>2228</v>
      </c>
      <c r="E891" t="s">
        <v>26</v>
      </c>
      <c r="F891" t="s">
        <v>27</v>
      </c>
      <c r="G891" t="s">
        <v>28</v>
      </c>
      <c r="H891" t="s">
        <v>299</v>
      </c>
      <c r="I891" t="s">
        <v>219</v>
      </c>
      <c r="J891" t="s">
        <v>652</v>
      </c>
      <c r="K891" t="s">
        <v>2229</v>
      </c>
      <c r="M891" t="s">
        <v>335</v>
      </c>
      <c r="N891" t="s">
        <v>99</v>
      </c>
      <c r="O891">
        <v>1</v>
      </c>
      <c r="P891" t="s">
        <v>35</v>
      </c>
      <c r="Q891" t="s">
        <v>35</v>
      </c>
      <c r="R891" t="s">
        <v>36</v>
      </c>
      <c r="S891" t="s">
        <v>2230</v>
      </c>
      <c r="T891" t="s">
        <v>133</v>
      </c>
      <c r="U891" t="s">
        <v>35</v>
      </c>
      <c r="V891">
        <v>79.900000000000006</v>
      </c>
      <c r="W891">
        <f t="shared" si="13"/>
        <v>79.900000000000006</v>
      </c>
      <c r="X891" t="s">
        <v>39</v>
      </c>
      <c r="Y891" t="s">
        <v>2043</v>
      </c>
      <c r="Z891" t="s">
        <v>35</v>
      </c>
    </row>
    <row r="892" spans="2:26" ht="60" customHeight="1" x14ac:dyDescent="0.25">
      <c r="B892" t="s">
        <v>2152</v>
      </c>
      <c r="C892" t="s">
        <v>1145</v>
      </c>
      <c r="D892" t="s">
        <v>2231</v>
      </c>
      <c r="E892" t="s">
        <v>26</v>
      </c>
      <c r="F892" t="s">
        <v>27</v>
      </c>
      <c r="G892" t="s">
        <v>28</v>
      </c>
      <c r="H892" t="s">
        <v>299</v>
      </c>
      <c r="I892" t="s">
        <v>219</v>
      </c>
      <c r="J892" t="s">
        <v>652</v>
      </c>
      <c r="K892" t="s">
        <v>2041</v>
      </c>
      <c r="M892" t="s">
        <v>289</v>
      </c>
      <c r="N892" t="s">
        <v>69</v>
      </c>
      <c r="O892">
        <v>1</v>
      </c>
      <c r="P892" t="s">
        <v>35</v>
      </c>
      <c r="Q892" t="s">
        <v>35</v>
      </c>
      <c r="R892" t="s">
        <v>36</v>
      </c>
      <c r="S892" t="s">
        <v>2232</v>
      </c>
      <c r="T892" t="s">
        <v>159</v>
      </c>
      <c r="U892" t="s">
        <v>35</v>
      </c>
      <c r="V892">
        <v>54.9</v>
      </c>
      <c r="W892">
        <f t="shared" si="13"/>
        <v>54.9</v>
      </c>
      <c r="X892" t="s">
        <v>39</v>
      </c>
      <c r="Y892" t="s">
        <v>2043</v>
      </c>
      <c r="Z892" t="s">
        <v>35</v>
      </c>
    </row>
    <row r="893" spans="2:26" ht="60" customHeight="1" x14ac:dyDescent="0.25">
      <c r="B893" t="s">
        <v>2152</v>
      </c>
      <c r="C893" t="s">
        <v>1145</v>
      </c>
      <c r="D893" t="s">
        <v>2233</v>
      </c>
      <c r="E893" t="s">
        <v>26</v>
      </c>
      <c r="F893" t="s">
        <v>27</v>
      </c>
      <c r="G893" t="s">
        <v>28</v>
      </c>
      <c r="H893" t="s">
        <v>299</v>
      </c>
      <c r="I893" t="s">
        <v>219</v>
      </c>
      <c r="J893" t="s">
        <v>652</v>
      </c>
      <c r="K893" t="s">
        <v>2029</v>
      </c>
      <c r="M893" t="s">
        <v>35</v>
      </c>
      <c r="N893" t="s">
        <v>49</v>
      </c>
      <c r="O893">
        <v>1</v>
      </c>
      <c r="P893" t="s">
        <v>35</v>
      </c>
      <c r="Q893" t="s">
        <v>35</v>
      </c>
      <c r="R893" t="s">
        <v>36</v>
      </c>
      <c r="S893" t="s">
        <v>358</v>
      </c>
      <c r="T893" t="s">
        <v>35</v>
      </c>
      <c r="U893" t="s">
        <v>35</v>
      </c>
      <c r="V893">
        <v>59.9</v>
      </c>
      <c r="W893">
        <f t="shared" si="13"/>
        <v>59.9</v>
      </c>
      <c r="X893" t="s">
        <v>39</v>
      </c>
      <c r="Y893" t="s">
        <v>35</v>
      </c>
      <c r="Z893" t="s">
        <v>35</v>
      </c>
    </row>
    <row r="894" spans="2:26" ht="60" customHeight="1" x14ac:dyDescent="0.25">
      <c r="B894" t="s">
        <v>2152</v>
      </c>
      <c r="C894" t="s">
        <v>1145</v>
      </c>
      <c r="D894" t="s">
        <v>2234</v>
      </c>
      <c r="E894" t="s">
        <v>26</v>
      </c>
      <c r="F894" t="s">
        <v>27</v>
      </c>
      <c r="G894" t="s">
        <v>28</v>
      </c>
      <c r="H894" t="s">
        <v>299</v>
      </c>
      <c r="I894" t="s">
        <v>219</v>
      </c>
      <c r="J894" t="s">
        <v>652</v>
      </c>
      <c r="K894" t="s">
        <v>2104</v>
      </c>
      <c r="M894" t="s">
        <v>335</v>
      </c>
      <c r="N894" t="s">
        <v>69</v>
      </c>
      <c r="O894">
        <v>1</v>
      </c>
      <c r="P894" t="s">
        <v>35</v>
      </c>
      <c r="Q894" t="s">
        <v>35</v>
      </c>
      <c r="R894" t="s">
        <v>36</v>
      </c>
      <c r="S894" t="s">
        <v>2105</v>
      </c>
      <c r="T894" t="s">
        <v>2106</v>
      </c>
      <c r="U894" t="s">
        <v>35</v>
      </c>
      <c r="V894">
        <v>64.900000000000006</v>
      </c>
      <c r="W894">
        <f t="shared" si="13"/>
        <v>64.900000000000006</v>
      </c>
      <c r="X894" t="s">
        <v>39</v>
      </c>
      <c r="Y894" t="s">
        <v>2107</v>
      </c>
      <c r="Z894" t="s">
        <v>35</v>
      </c>
    </row>
    <row r="895" spans="2:26" ht="60" customHeight="1" x14ac:dyDescent="0.25">
      <c r="B895" t="s">
        <v>2152</v>
      </c>
      <c r="C895" t="s">
        <v>1145</v>
      </c>
      <c r="D895" t="s">
        <v>1962</v>
      </c>
      <c r="E895" t="s">
        <v>26</v>
      </c>
      <c r="F895" t="s">
        <v>27</v>
      </c>
      <c r="G895" t="s">
        <v>28</v>
      </c>
      <c r="H895" t="s">
        <v>299</v>
      </c>
      <c r="I895" t="s">
        <v>219</v>
      </c>
      <c r="J895" t="s">
        <v>652</v>
      </c>
      <c r="K895" t="s">
        <v>1963</v>
      </c>
      <c r="M895" t="s">
        <v>200</v>
      </c>
      <c r="N895" t="s">
        <v>99</v>
      </c>
      <c r="O895">
        <v>1</v>
      </c>
      <c r="P895" t="s">
        <v>35</v>
      </c>
      <c r="Q895" t="s">
        <v>35</v>
      </c>
      <c r="R895" t="s">
        <v>36</v>
      </c>
      <c r="S895" t="s">
        <v>1964</v>
      </c>
      <c r="T895" t="s">
        <v>139</v>
      </c>
      <c r="U895" t="s">
        <v>35</v>
      </c>
      <c r="V895">
        <v>46.9</v>
      </c>
      <c r="W895">
        <f t="shared" si="13"/>
        <v>46.9</v>
      </c>
      <c r="X895" t="s">
        <v>39</v>
      </c>
      <c r="Y895" t="s">
        <v>509</v>
      </c>
      <c r="Z895" t="s">
        <v>35</v>
      </c>
    </row>
    <row r="896" spans="2:26" ht="60" customHeight="1" x14ac:dyDescent="0.25">
      <c r="B896" t="s">
        <v>2152</v>
      </c>
      <c r="C896" t="s">
        <v>1145</v>
      </c>
      <c r="D896" t="s">
        <v>2235</v>
      </c>
      <c r="E896" t="s">
        <v>26</v>
      </c>
      <c r="F896" t="s">
        <v>27</v>
      </c>
      <c r="G896" t="s">
        <v>28</v>
      </c>
      <c r="H896" t="s">
        <v>299</v>
      </c>
      <c r="I896" t="s">
        <v>219</v>
      </c>
      <c r="J896" t="s">
        <v>652</v>
      </c>
      <c r="K896" t="s">
        <v>2236</v>
      </c>
      <c r="M896" t="s">
        <v>1977</v>
      </c>
      <c r="N896" t="s">
        <v>34</v>
      </c>
      <c r="O896">
        <v>2</v>
      </c>
      <c r="P896" t="s">
        <v>35</v>
      </c>
      <c r="Q896" t="s">
        <v>35</v>
      </c>
      <c r="R896" t="s">
        <v>36</v>
      </c>
      <c r="S896" t="s">
        <v>2237</v>
      </c>
      <c r="T896" t="s">
        <v>2106</v>
      </c>
      <c r="U896" t="s">
        <v>35</v>
      </c>
      <c r="V896">
        <v>69.900000000000006</v>
      </c>
      <c r="W896">
        <f t="shared" si="13"/>
        <v>139.80000000000001</v>
      </c>
      <c r="X896" t="s">
        <v>39</v>
      </c>
      <c r="Y896" t="s">
        <v>2238</v>
      </c>
      <c r="Z896" t="s">
        <v>35</v>
      </c>
    </row>
    <row r="897" spans="2:26" ht="60" customHeight="1" x14ac:dyDescent="0.25">
      <c r="B897" t="s">
        <v>2152</v>
      </c>
      <c r="C897" t="s">
        <v>1145</v>
      </c>
      <c r="D897" t="s">
        <v>2239</v>
      </c>
      <c r="E897" t="s">
        <v>26</v>
      </c>
      <c r="F897" t="s">
        <v>27</v>
      </c>
      <c r="G897" t="s">
        <v>28</v>
      </c>
      <c r="H897" t="s">
        <v>299</v>
      </c>
      <c r="I897" t="s">
        <v>219</v>
      </c>
      <c r="J897" t="s">
        <v>652</v>
      </c>
      <c r="K897" t="s">
        <v>2229</v>
      </c>
      <c r="M897" t="s">
        <v>335</v>
      </c>
      <c r="N897" t="s">
        <v>34</v>
      </c>
      <c r="O897">
        <v>1</v>
      </c>
      <c r="P897" t="s">
        <v>35</v>
      </c>
      <c r="Q897" t="s">
        <v>35</v>
      </c>
      <c r="R897" t="s">
        <v>36</v>
      </c>
      <c r="S897" t="s">
        <v>2230</v>
      </c>
      <c r="T897" t="s">
        <v>133</v>
      </c>
      <c r="U897" t="s">
        <v>35</v>
      </c>
      <c r="V897">
        <v>79.900000000000006</v>
      </c>
      <c r="W897">
        <f t="shared" si="13"/>
        <v>79.900000000000006</v>
      </c>
      <c r="X897" t="s">
        <v>39</v>
      </c>
      <c r="Y897" t="s">
        <v>2043</v>
      </c>
      <c r="Z897" t="s">
        <v>35</v>
      </c>
    </row>
    <row r="898" spans="2:26" ht="60" customHeight="1" x14ac:dyDescent="0.25">
      <c r="B898" t="s">
        <v>2152</v>
      </c>
      <c r="C898" t="s">
        <v>1145</v>
      </c>
      <c r="D898" t="s">
        <v>2240</v>
      </c>
      <c r="E898" t="s">
        <v>26</v>
      </c>
      <c r="F898" t="s">
        <v>27</v>
      </c>
      <c r="G898" t="s">
        <v>28</v>
      </c>
      <c r="H898" t="s">
        <v>299</v>
      </c>
      <c r="I898" t="s">
        <v>219</v>
      </c>
      <c r="J898" t="s">
        <v>652</v>
      </c>
      <c r="K898" t="s">
        <v>2241</v>
      </c>
      <c r="M898" t="s">
        <v>2242</v>
      </c>
      <c r="N898" t="s">
        <v>59</v>
      </c>
      <c r="O898">
        <v>1</v>
      </c>
      <c r="P898" t="s">
        <v>35</v>
      </c>
      <c r="Q898" t="s">
        <v>35</v>
      </c>
      <c r="R898" t="s">
        <v>36</v>
      </c>
      <c r="S898" t="s">
        <v>2243</v>
      </c>
      <c r="T898" t="s">
        <v>159</v>
      </c>
      <c r="U898" t="s">
        <v>35</v>
      </c>
      <c r="V898">
        <v>59.9</v>
      </c>
      <c r="W898">
        <f t="shared" si="13"/>
        <v>59.9</v>
      </c>
      <c r="X898" t="s">
        <v>39</v>
      </c>
      <c r="Y898" t="s">
        <v>2180</v>
      </c>
      <c r="Z898" t="s">
        <v>35</v>
      </c>
    </row>
    <row r="899" spans="2:26" ht="60" customHeight="1" x14ac:dyDescent="0.25">
      <c r="B899" t="s">
        <v>2152</v>
      </c>
      <c r="C899" t="s">
        <v>1145</v>
      </c>
      <c r="D899" t="s">
        <v>2244</v>
      </c>
      <c r="E899" t="s">
        <v>26</v>
      </c>
      <c r="F899" t="s">
        <v>27</v>
      </c>
      <c r="G899" t="s">
        <v>28</v>
      </c>
      <c r="H899" t="s">
        <v>299</v>
      </c>
      <c r="I899" t="s">
        <v>219</v>
      </c>
      <c r="J899" t="s">
        <v>652</v>
      </c>
      <c r="K899" t="s">
        <v>2245</v>
      </c>
      <c r="M899" t="s">
        <v>35</v>
      </c>
      <c r="N899" t="s">
        <v>99</v>
      </c>
      <c r="O899">
        <v>1</v>
      </c>
      <c r="P899" t="s">
        <v>35</v>
      </c>
      <c r="Q899" t="s">
        <v>35</v>
      </c>
      <c r="R899" t="s">
        <v>36</v>
      </c>
      <c r="S899" t="s">
        <v>365</v>
      </c>
      <c r="T899" t="s">
        <v>35</v>
      </c>
      <c r="U899" t="s">
        <v>35</v>
      </c>
      <c r="V899">
        <v>59.9</v>
      </c>
      <c r="W899">
        <f t="shared" ref="W899:W945" si="14">V899*O899</f>
        <v>59.9</v>
      </c>
      <c r="X899" t="s">
        <v>39</v>
      </c>
      <c r="Y899" t="s">
        <v>35</v>
      </c>
      <c r="Z899" t="s">
        <v>35</v>
      </c>
    </row>
    <row r="900" spans="2:26" ht="60" customHeight="1" x14ac:dyDescent="0.25">
      <c r="B900" t="s">
        <v>2152</v>
      </c>
      <c r="C900" t="s">
        <v>1145</v>
      </c>
      <c r="D900" t="s">
        <v>2246</v>
      </c>
      <c r="E900" t="s">
        <v>26</v>
      </c>
      <c r="F900" t="s">
        <v>27</v>
      </c>
      <c r="G900" t="s">
        <v>28</v>
      </c>
      <c r="H900" t="s">
        <v>299</v>
      </c>
      <c r="I900" t="s">
        <v>219</v>
      </c>
      <c r="J900" t="s">
        <v>652</v>
      </c>
      <c r="K900" t="s">
        <v>2245</v>
      </c>
      <c r="M900" t="s">
        <v>35</v>
      </c>
      <c r="N900" t="s">
        <v>34</v>
      </c>
      <c r="O900">
        <v>1</v>
      </c>
      <c r="P900" t="s">
        <v>35</v>
      </c>
      <c r="Q900" t="s">
        <v>35</v>
      </c>
      <c r="R900" t="s">
        <v>36</v>
      </c>
      <c r="S900" t="s">
        <v>365</v>
      </c>
      <c r="T900" t="s">
        <v>35</v>
      </c>
      <c r="U900" t="s">
        <v>35</v>
      </c>
      <c r="V900">
        <v>59.9</v>
      </c>
      <c r="W900">
        <f t="shared" si="14"/>
        <v>59.9</v>
      </c>
      <c r="X900" t="s">
        <v>39</v>
      </c>
      <c r="Y900" t="s">
        <v>35</v>
      </c>
      <c r="Z900" t="s">
        <v>35</v>
      </c>
    </row>
    <row r="901" spans="2:26" ht="60" customHeight="1" x14ac:dyDescent="0.25">
      <c r="B901" t="s">
        <v>2152</v>
      </c>
      <c r="C901" t="s">
        <v>1145</v>
      </c>
      <c r="D901" t="s">
        <v>2247</v>
      </c>
      <c r="E901" t="s">
        <v>26</v>
      </c>
      <c r="F901" t="s">
        <v>27</v>
      </c>
      <c r="G901" t="s">
        <v>28</v>
      </c>
      <c r="H901" t="s">
        <v>299</v>
      </c>
      <c r="I901" t="s">
        <v>219</v>
      </c>
      <c r="J901" t="s">
        <v>652</v>
      </c>
      <c r="K901" t="s">
        <v>2245</v>
      </c>
      <c r="M901" t="s">
        <v>35</v>
      </c>
      <c r="N901" t="s">
        <v>49</v>
      </c>
      <c r="O901">
        <v>1</v>
      </c>
      <c r="P901" t="s">
        <v>35</v>
      </c>
      <c r="Q901" t="s">
        <v>35</v>
      </c>
      <c r="R901" t="s">
        <v>36</v>
      </c>
      <c r="S901" t="s">
        <v>365</v>
      </c>
      <c r="T901" t="s">
        <v>35</v>
      </c>
      <c r="U901" t="s">
        <v>35</v>
      </c>
      <c r="V901">
        <v>59.9</v>
      </c>
      <c r="W901">
        <f t="shared" si="14"/>
        <v>59.9</v>
      </c>
      <c r="X901" t="s">
        <v>39</v>
      </c>
      <c r="Y901" t="s">
        <v>35</v>
      </c>
      <c r="Z901" t="s">
        <v>35</v>
      </c>
    </row>
    <row r="902" spans="2:26" ht="60" customHeight="1" x14ac:dyDescent="0.25">
      <c r="B902" t="s">
        <v>2152</v>
      </c>
      <c r="C902" t="s">
        <v>1145</v>
      </c>
      <c r="D902" t="s">
        <v>2248</v>
      </c>
      <c r="E902" t="s">
        <v>26</v>
      </c>
      <c r="F902" t="s">
        <v>27</v>
      </c>
      <c r="G902" t="s">
        <v>28</v>
      </c>
      <c r="H902" t="s">
        <v>299</v>
      </c>
      <c r="I902" t="s">
        <v>219</v>
      </c>
      <c r="J902" t="s">
        <v>652</v>
      </c>
      <c r="K902" t="s">
        <v>2245</v>
      </c>
      <c r="M902" t="s">
        <v>35</v>
      </c>
      <c r="N902" t="s">
        <v>69</v>
      </c>
      <c r="O902">
        <v>1</v>
      </c>
      <c r="P902" t="s">
        <v>35</v>
      </c>
      <c r="Q902" t="s">
        <v>35</v>
      </c>
      <c r="R902" t="s">
        <v>36</v>
      </c>
      <c r="S902" t="s">
        <v>365</v>
      </c>
      <c r="T902" t="s">
        <v>35</v>
      </c>
      <c r="U902" t="s">
        <v>35</v>
      </c>
      <c r="V902">
        <v>59.9</v>
      </c>
      <c r="W902">
        <f t="shared" si="14"/>
        <v>59.9</v>
      </c>
      <c r="X902" t="s">
        <v>39</v>
      </c>
      <c r="Y902" t="s">
        <v>35</v>
      </c>
      <c r="Z902" t="s">
        <v>35</v>
      </c>
    </row>
    <row r="903" spans="2:26" ht="60" customHeight="1" x14ac:dyDescent="0.25">
      <c r="B903" t="s">
        <v>2152</v>
      </c>
      <c r="C903" t="s">
        <v>1145</v>
      </c>
      <c r="D903" t="s">
        <v>2249</v>
      </c>
      <c r="E903" t="s">
        <v>26</v>
      </c>
      <c r="F903" t="s">
        <v>27</v>
      </c>
      <c r="G903" t="s">
        <v>28</v>
      </c>
      <c r="H903" t="s">
        <v>299</v>
      </c>
      <c r="I903" t="s">
        <v>219</v>
      </c>
      <c r="J903" t="s">
        <v>652</v>
      </c>
      <c r="K903" t="s">
        <v>2041</v>
      </c>
      <c r="M903" t="s">
        <v>289</v>
      </c>
      <c r="N903" t="s">
        <v>99</v>
      </c>
      <c r="O903">
        <v>1</v>
      </c>
      <c r="P903" t="s">
        <v>35</v>
      </c>
      <c r="Q903" t="s">
        <v>35</v>
      </c>
      <c r="R903" t="s">
        <v>36</v>
      </c>
      <c r="S903" t="s">
        <v>2232</v>
      </c>
      <c r="T903" t="s">
        <v>159</v>
      </c>
      <c r="U903" t="s">
        <v>35</v>
      </c>
      <c r="V903">
        <v>54.9</v>
      </c>
      <c r="W903">
        <f t="shared" si="14"/>
        <v>54.9</v>
      </c>
      <c r="X903" t="s">
        <v>39</v>
      </c>
      <c r="Y903" t="s">
        <v>2043</v>
      </c>
      <c r="Z903" t="s">
        <v>35</v>
      </c>
    </row>
    <row r="904" spans="2:26" ht="60" customHeight="1" x14ac:dyDescent="0.25">
      <c r="B904" t="s">
        <v>2152</v>
      </c>
      <c r="C904" t="s">
        <v>1145</v>
      </c>
      <c r="D904" t="s">
        <v>2082</v>
      </c>
      <c r="E904" t="s">
        <v>26</v>
      </c>
      <c r="F904" t="s">
        <v>27</v>
      </c>
      <c r="G904" t="s">
        <v>28</v>
      </c>
      <c r="H904" t="s">
        <v>299</v>
      </c>
      <c r="I904" t="s">
        <v>219</v>
      </c>
      <c r="J904" t="s">
        <v>652</v>
      </c>
      <c r="K904" t="s">
        <v>2083</v>
      </c>
      <c r="M904" t="s">
        <v>35</v>
      </c>
      <c r="N904" t="s">
        <v>99</v>
      </c>
      <c r="O904">
        <v>1</v>
      </c>
      <c r="P904" t="s">
        <v>35</v>
      </c>
      <c r="Q904" t="s">
        <v>35</v>
      </c>
      <c r="R904" t="s">
        <v>36</v>
      </c>
      <c r="S904" t="s">
        <v>2025</v>
      </c>
      <c r="T904" t="s">
        <v>35</v>
      </c>
      <c r="U904" t="s">
        <v>35</v>
      </c>
      <c r="V904">
        <v>59.9</v>
      </c>
      <c r="W904">
        <f t="shared" si="14"/>
        <v>59.9</v>
      </c>
      <c r="X904" t="s">
        <v>39</v>
      </c>
      <c r="Y904" t="s">
        <v>35</v>
      </c>
      <c r="Z904" t="s">
        <v>35</v>
      </c>
    </row>
    <row r="905" spans="2:26" ht="60" customHeight="1" x14ac:dyDescent="0.25">
      <c r="B905" t="s">
        <v>2152</v>
      </c>
      <c r="C905" t="s">
        <v>1145</v>
      </c>
      <c r="D905" t="s">
        <v>2103</v>
      </c>
      <c r="E905" t="s">
        <v>26</v>
      </c>
      <c r="F905" t="s">
        <v>27</v>
      </c>
      <c r="G905" t="s">
        <v>28</v>
      </c>
      <c r="H905" t="s">
        <v>299</v>
      </c>
      <c r="I905" t="s">
        <v>219</v>
      </c>
      <c r="J905" t="s">
        <v>652</v>
      </c>
      <c r="K905" t="s">
        <v>2104</v>
      </c>
      <c r="M905" t="s">
        <v>335</v>
      </c>
      <c r="N905" t="s">
        <v>99</v>
      </c>
      <c r="O905">
        <v>1</v>
      </c>
      <c r="P905" t="s">
        <v>35</v>
      </c>
      <c r="Q905" t="s">
        <v>35</v>
      </c>
      <c r="R905" t="s">
        <v>36</v>
      </c>
      <c r="S905" t="s">
        <v>2105</v>
      </c>
      <c r="T905" t="s">
        <v>2106</v>
      </c>
      <c r="U905" t="s">
        <v>35</v>
      </c>
      <c r="V905">
        <v>64.900000000000006</v>
      </c>
      <c r="W905">
        <f t="shared" si="14"/>
        <v>64.900000000000006</v>
      </c>
      <c r="X905" t="s">
        <v>39</v>
      </c>
      <c r="Y905" t="s">
        <v>2107</v>
      </c>
      <c r="Z905" t="s">
        <v>35</v>
      </c>
    </row>
    <row r="906" spans="2:26" ht="60" customHeight="1" x14ac:dyDescent="0.25">
      <c r="B906" t="s">
        <v>2152</v>
      </c>
      <c r="C906" t="s">
        <v>1145</v>
      </c>
      <c r="D906" t="s">
        <v>2250</v>
      </c>
      <c r="E906" t="s">
        <v>26</v>
      </c>
      <c r="F906" t="s">
        <v>27</v>
      </c>
      <c r="G906" t="s">
        <v>28</v>
      </c>
      <c r="H906" t="s">
        <v>299</v>
      </c>
      <c r="I906" t="s">
        <v>219</v>
      </c>
      <c r="J906" t="s">
        <v>652</v>
      </c>
      <c r="K906" t="s">
        <v>2109</v>
      </c>
      <c r="M906" t="s">
        <v>2110</v>
      </c>
      <c r="N906" t="s">
        <v>99</v>
      </c>
      <c r="O906">
        <v>1</v>
      </c>
      <c r="P906" t="s">
        <v>35</v>
      </c>
      <c r="Q906" t="s">
        <v>35</v>
      </c>
      <c r="R906" t="s">
        <v>36</v>
      </c>
      <c r="S906" t="s">
        <v>2111</v>
      </c>
      <c r="T906" t="s">
        <v>233</v>
      </c>
      <c r="U906" t="s">
        <v>35</v>
      </c>
      <c r="V906">
        <v>48.9</v>
      </c>
      <c r="W906">
        <f t="shared" si="14"/>
        <v>48.9</v>
      </c>
      <c r="X906" t="s">
        <v>39</v>
      </c>
      <c r="Y906" t="s">
        <v>2077</v>
      </c>
      <c r="Z906" t="s">
        <v>35</v>
      </c>
    </row>
    <row r="907" spans="2:26" ht="60" customHeight="1" x14ac:dyDescent="0.25">
      <c r="B907" t="s">
        <v>2152</v>
      </c>
      <c r="C907" t="s">
        <v>1145</v>
      </c>
      <c r="D907" t="s">
        <v>2251</v>
      </c>
      <c r="E907" t="s">
        <v>26</v>
      </c>
      <c r="F907" t="s">
        <v>27</v>
      </c>
      <c r="G907" t="s">
        <v>28</v>
      </c>
      <c r="H907" t="s">
        <v>299</v>
      </c>
      <c r="I907" t="s">
        <v>219</v>
      </c>
      <c r="J907" t="s">
        <v>652</v>
      </c>
      <c r="K907" t="s">
        <v>2252</v>
      </c>
      <c r="M907" t="s">
        <v>2208</v>
      </c>
      <c r="N907" t="s">
        <v>34</v>
      </c>
      <c r="O907">
        <v>2</v>
      </c>
      <c r="P907" t="s">
        <v>35</v>
      </c>
      <c r="Q907" t="s">
        <v>35</v>
      </c>
      <c r="R907" t="s">
        <v>36</v>
      </c>
      <c r="S907" t="s">
        <v>2253</v>
      </c>
      <c r="T907" t="s">
        <v>159</v>
      </c>
      <c r="U907" t="s">
        <v>35</v>
      </c>
      <c r="V907">
        <v>54.9</v>
      </c>
      <c r="W907">
        <f t="shared" si="14"/>
        <v>109.8</v>
      </c>
      <c r="X907" t="s">
        <v>39</v>
      </c>
      <c r="Y907" t="s">
        <v>657</v>
      </c>
      <c r="Z907" t="s">
        <v>35</v>
      </c>
    </row>
    <row r="908" spans="2:26" ht="60" customHeight="1" x14ac:dyDescent="0.25">
      <c r="B908" t="s">
        <v>2152</v>
      </c>
      <c r="C908" t="s">
        <v>1145</v>
      </c>
      <c r="D908" t="s">
        <v>2254</v>
      </c>
      <c r="E908" t="s">
        <v>26</v>
      </c>
      <c r="F908" t="s">
        <v>27</v>
      </c>
      <c r="G908" t="s">
        <v>28</v>
      </c>
      <c r="H908" t="s">
        <v>299</v>
      </c>
      <c r="I908" t="s">
        <v>219</v>
      </c>
      <c r="J908" t="s">
        <v>652</v>
      </c>
      <c r="K908" t="s">
        <v>2241</v>
      </c>
      <c r="M908" t="s">
        <v>2242</v>
      </c>
      <c r="N908" t="s">
        <v>99</v>
      </c>
      <c r="O908">
        <v>2</v>
      </c>
      <c r="P908" t="s">
        <v>35</v>
      </c>
      <c r="Q908" t="s">
        <v>35</v>
      </c>
      <c r="R908" t="s">
        <v>36</v>
      </c>
      <c r="S908" t="s">
        <v>2243</v>
      </c>
      <c r="T908" t="s">
        <v>159</v>
      </c>
      <c r="U908" t="s">
        <v>35</v>
      </c>
      <c r="V908">
        <v>59.9</v>
      </c>
      <c r="W908">
        <f t="shared" si="14"/>
        <v>119.8</v>
      </c>
      <c r="X908" t="s">
        <v>39</v>
      </c>
      <c r="Y908" t="s">
        <v>2180</v>
      </c>
      <c r="Z908" t="s">
        <v>35</v>
      </c>
    </row>
    <row r="909" spans="2:26" ht="60" customHeight="1" x14ac:dyDescent="0.25">
      <c r="B909" t="s">
        <v>2152</v>
      </c>
      <c r="C909" t="s">
        <v>1145</v>
      </c>
      <c r="D909" t="s">
        <v>2255</v>
      </c>
      <c r="E909" t="s">
        <v>26</v>
      </c>
      <c r="F909" t="s">
        <v>27</v>
      </c>
      <c r="G909" t="s">
        <v>28</v>
      </c>
      <c r="H909" t="s">
        <v>299</v>
      </c>
      <c r="I909" t="s">
        <v>219</v>
      </c>
      <c r="J909" t="s">
        <v>652</v>
      </c>
      <c r="K909" t="s">
        <v>2241</v>
      </c>
      <c r="M909" t="s">
        <v>2242</v>
      </c>
      <c r="N909" t="s">
        <v>69</v>
      </c>
      <c r="O909">
        <v>1</v>
      </c>
      <c r="P909" t="s">
        <v>35</v>
      </c>
      <c r="Q909" t="s">
        <v>35</v>
      </c>
      <c r="R909" t="s">
        <v>36</v>
      </c>
      <c r="S909" t="s">
        <v>2243</v>
      </c>
      <c r="T909" t="s">
        <v>159</v>
      </c>
      <c r="U909" t="s">
        <v>35</v>
      </c>
      <c r="V909">
        <v>59.9</v>
      </c>
      <c r="W909">
        <f t="shared" si="14"/>
        <v>59.9</v>
      </c>
      <c r="X909" t="s">
        <v>39</v>
      </c>
      <c r="Y909" t="s">
        <v>2180</v>
      </c>
      <c r="Z909" t="s">
        <v>35</v>
      </c>
    </row>
    <row r="910" spans="2:26" ht="60" customHeight="1" x14ac:dyDescent="0.25">
      <c r="B910" t="s">
        <v>2152</v>
      </c>
      <c r="C910" t="s">
        <v>1145</v>
      </c>
      <c r="D910" t="s">
        <v>2256</v>
      </c>
      <c r="E910" t="s">
        <v>26</v>
      </c>
      <c r="F910" t="s">
        <v>27</v>
      </c>
      <c r="G910" t="s">
        <v>28</v>
      </c>
      <c r="H910" t="s">
        <v>299</v>
      </c>
      <c r="I910" t="s">
        <v>219</v>
      </c>
      <c r="J910" t="s">
        <v>652</v>
      </c>
      <c r="K910" t="s">
        <v>2257</v>
      </c>
      <c r="M910" t="s">
        <v>2258</v>
      </c>
      <c r="N910" t="s">
        <v>99</v>
      </c>
      <c r="O910">
        <v>1</v>
      </c>
      <c r="P910" t="s">
        <v>35</v>
      </c>
      <c r="Q910" t="s">
        <v>35</v>
      </c>
      <c r="R910" t="s">
        <v>36</v>
      </c>
      <c r="S910" t="s">
        <v>2259</v>
      </c>
      <c r="T910" t="s">
        <v>159</v>
      </c>
      <c r="U910" t="s">
        <v>35</v>
      </c>
      <c r="V910">
        <v>54.9</v>
      </c>
      <c r="W910">
        <f t="shared" si="14"/>
        <v>54.9</v>
      </c>
      <c r="X910" t="s">
        <v>39</v>
      </c>
      <c r="Y910" t="s">
        <v>657</v>
      </c>
      <c r="Z910" t="s">
        <v>35</v>
      </c>
    </row>
    <row r="911" spans="2:26" ht="60" customHeight="1" x14ac:dyDescent="0.25">
      <c r="B911" t="s">
        <v>2152</v>
      </c>
      <c r="C911" t="s">
        <v>1145</v>
      </c>
      <c r="D911" t="s">
        <v>2260</v>
      </c>
      <c r="E911" t="s">
        <v>26</v>
      </c>
      <c r="F911" t="s">
        <v>27</v>
      </c>
      <c r="G911" t="s">
        <v>28</v>
      </c>
      <c r="H911" t="s">
        <v>299</v>
      </c>
      <c r="I911" t="s">
        <v>219</v>
      </c>
      <c r="J911" t="s">
        <v>652</v>
      </c>
      <c r="K911" t="s">
        <v>2257</v>
      </c>
      <c r="M911" t="s">
        <v>2258</v>
      </c>
      <c r="N911" t="s">
        <v>69</v>
      </c>
      <c r="O911">
        <v>1</v>
      </c>
      <c r="P911" t="s">
        <v>35</v>
      </c>
      <c r="Q911" t="s">
        <v>35</v>
      </c>
      <c r="R911" t="s">
        <v>36</v>
      </c>
      <c r="S911" t="s">
        <v>2259</v>
      </c>
      <c r="T911" t="s">
        <v>159</v>
      </c>
      <c r="U911" t="s">
        <v>35</v>
      </c>
      <c r="V911">
        <v>54.9</v>
      </c>
      <c r="W911">
        <f t="shared" si="14"/>
        <v>54.9</v>
      </c>
      <c r="X911" t="s">
        <v>39</v>
      </c>
      <c r="Y911" t="s">
        <v>657</v>
      </c>
      <c r="Z911" t="s">
        <v>35</v>
      </c>
    </row>
    <row r="912" spans="2:26" ht="60" customHeight="1" x14ac:dyDescent="0.25">
      <c r="B912" t="s">
        <v>2152</v>
      </c>
      <c r="C912" t="s">
        <v>1145</v>
      </c>
      <c r="D912" t="s">
        <v>2261</v>
      </c>
      <c r="E912" t="s">
        <v>26</v>
      </c>
      <c r="F912" t="s">
        <v>27</v>
      </c>
      <c r="G912" t="s">
        <v>28</v>
      </c>
      <c r="H912" t="s">
        <v>299</v>
      </c>
      <c r="I912" t="s">
        <v>219</v>
      </c>
      <c r="J912" t="s">
        <v>652</v>
      </c>
      <c r="K912" t="s">
        <v>2262</v>
      </c>
      <c r="M912" t="s">
        <v>289</v>
      </c>
      <c r="N912" t="s">
        <v>59</v>
      </c>
      <c r="O912">
        <v>1</v>
      </c>
      <c r="P912" t="s">
        <v>35</v>
      </c>
      <c r="Q912" t="s">
        <v>35</v>
      </c>
      <c r="R912" t="s">
        <v>36</v>
      </c>
      <c r="S912" t="s">
        <v>2263</v>
      </c>
      <c r="T912" t="s">
        <v>159</v>
      </c>
      <c r="U912" t="s">
        <v>35</v>
      </c>
      <c r="V912">
        <v>54.9</v>
      </c>
      <c r="W912">
        <f t="shared" si="14"/>
        <v>54.9</v>
      </c>
      <c r="X912" t="s">
        <v>39</v>
      </c>
      <c r="Y912" t="s">
        <v>2043</v>
      </c>
      <c r="Z912" t="s">
        <v>35</v>
      </c>
    </row>
    <row r="913" spans="2:26" ht="60" customHeight="1" x14ac:dyDescent="0.25">
      <c r="B913" t="s">
        <v>2152</v>
      </c>
      <c r="C913" t="s">
        <v>1145</v>
      </c>
      <c r="D913" t="s">
        <v>2264</v>
      </c>
      <c r="E913" t="s">
        <v>26</v>
      </c>
      <c r="F913" t="s">
        <v>27</v>
      </c>
      <c r="G913" t="s">
        <v>28</v>
      </c>
      <c r="H913" t="s">
        <v>299</v>
      </c>
      <c r="I913" t="s">
        <v>219</v>
      </c>
      <c r="J913" t="s">
        <v>652</v>
      </c>
      <c r="K913" t="s">
        <v>2265</v>
      </c>
      <c r="M913" t="s">
        <v>2266</v>
      </c>
      <c r="N913" t="s">
        <v>59</v>
      </c>
      <c r="O913">
        <v>1</v>
      </c>
      <c r="P913" t="s">
        <v>35</v>
      </c>
      <c r="Q913" t="s">
        <v>35</v>
      </c>
      <c r="R913" t="s">
        <v>36</v>
      </c>
      <c r="S913" t="s">
        <v>2267</v>
      </c>
      <c r="T913" t="s">
        <v>159</v>
      </c>
      <c r="U913" t="s">
        <v>35</v>
      </c>
      <c r="V913">
        <v>59.9</v>
      </c>
      <c r="W913">
        <f t="shared" si="14"/>
        <v>59.9</v>
      </c>
      <c r="X913" t="s">
        <v>39</v>
      </c>
      <c r="Y913" t="s">
        <v>657</v>
      </c>
      <c r="Z913" t="s">
        <v>35</v>
      </c>
    </row>
    <row r="914" spans="2:26" ht="60" customHeight="1" x14ac:dyDescent="0.25">
      <c r="B914" t="s">
        <v>2152</v>
      </c>
      <c r="C914" t="s">
        <v>1145</v>
      </c>
      <c r="D914" t="s">
        <v>2268</v>
      </c>
      <c r="E914" t="s">
        <v>26</v>
      </c>
      <c r="F914" t="s">
        <v>27</v>
      </c>
      <c r="G914" t="s">
        <v>28</v>
      </c>
      <c r="H914" t="s">
        <v>299</v>
      </c>
      <c r="I914" t="s">
        <v>219</v>
      </c>
      <c r="J914" t="s">
        <v>652</v>
      </c>
      <c r="K914" t="s">
        <v>2269</v>
      </c>
      <c r="M914" t="s">
        <v>2270</v>
      </c>
      <c r="N914" t="s">
        <v>69</v>
      </c>
      <c r="O914">
        <v>1</v>
      </c>
      <c r="P914" t="s">
        <v>35</v>
      </c>
      <c r="Q914" t="s">
        <v>35</v>
      </c>
      <c r="R914" t="s">
        <v>36</v>
      </c>
      <c r="S914" t="s">
        <v>2271</v>
      </c>
      <c r="T914" t="s">
        <v>159</v>
      </c>
      <c r="U914" t="s">
        <v>35</v>
      </c>
      <c r="V914">
        <v>59.9</v>
      </c>
      <c r="W914">
        <f t="shared" si="14"/>
        <v>59.9</v>
      </c>
      <c r="X914" t="s">
        <v>39</v>
      </c>
      <c r="Y914" t="s">
        <v>2033</v>
      </c>
      <c r="Z914" t="s">
        <v>35</v>
      </c>
    </row>
    <row r="915" spans="2:26" ht="60" customHeight="1" x14ac:dyDescent="0.25">
      <c r="B915" t="s">
        <v>2152</v>
      </c>
      <c r="C915" t="s">
        <v>1145</v>
      </c>
      <c r="D915" t="s">
        <v>2272</v>
      </c>
      <c r="E915" t="s">
        <v>26</v>
      </c>
      <c r="F915" t="s">
        <v>27</v>
      </c>
      <c r="G915" t="s">
        <v>28</v>
      </c>
      <c r="H915" t="s">
        <v>299</v>
      </c>
      <c r="I915" t="s">
        <v>219</v>
      </c>
      <c r="J915" t="s">
        <v>652</v>
      </c>
      <c r="K915" t="s">
        <v>2041</v>
      </c>
      <c r="M915" t="s">
        <v>289</v>
      </c>
      <c r="N915" t="s">
        <v>34</v>
      </c>
      <c r="O915">
        <v>1</v>
      </c>
      <c r="P915" t="s">
        <v>35</v>
      </c>
      <c r="Q915" t="s">
        <v>35</v>
      </c>
      <c r="R915" t="s">
        <v>36</v>
      </c>
      <c r="S915" t="s">
        <v>2042</v>
      </c>
      <c r="T915" t="s">
        <v>159</v>
      </c>
      <c r="U915" t="s">
        <v>35</v>
      </c>
      <c r="V915">
        <v>54.9</v>
      </c>
      <c r="W915">
        <f t="shared" si="14"/>
        <v>54.9</v>
      </c>
      <c r="X915" t="s">
        <v>39</v>
      </c>
      <c r="Y915" t="s">
        <v>2043</v>
      </c>
      <c r="Z915" t="s">
        <v>35</v>
      </c>
    </row>
    <row r="916" spans="2:26" ht="60" customHeight="1" x14ac:dyDescent="0.25">
      <c r="B916" t="s">
        <v>2152</v>
      </c>
      <c r="C916" t="s">
        <v>1145</v>
      </c>
      <c r="D916" t="s">
        <v>2273</v>
      </c>
      <c r="E916" t="s">
        <v>26</v>
      </c>
      <c r="F916" t="s">
        <v>27</v>
      </c>
      <c r="G916" t="s">
        <v>28</v>
      </c>
      <c r="H916" t="s">
        <v>299</v>
      </c>
      <c r="I916" t="s">
        <v>219</v>
      </c>
      <c r="J916" t="s">
        <v>652</v>
      </c>
      <c r="K916" t="s">
        <v>2045</v>
      </c>
      <c r="M916" t="s">
        <v>1977</v>
      </c>
      <c r="N916" t="s">
        <v>59</v>
      </c>
      <c r="O916">
        <v>1</v>
      </c>
      <c r="P916" t="s">
        <v>35</v>
      </c>
      <c r="Q916" t="s">
        <v>35</v>
      </c>
      <c r="R916" t="s">
        <v>36</v>
      </c>
      <c r="S916" t="s">
        <v>2274</v>
      </c>
      <c r="T916" t="s">
        <v>133</v>
      </c>
      <c r="U916" t="s">
        <v>2046</v>
      </c>
      <c r="V916">
        <v>59.9</v>
      </c>
      <c r="W916">
        <f t="shared" si="14"/>
        <v>59.9</v>
      </c>
      <c r="X916" t="s">
        <v>39</v>
      </c>
      <c r="Y916" t="s">
        <v>1978</v>
      </c>
      <c r="Z916" t="s">
        <v>35</v>
      </c>
    </row>
    <row r="917" spans="2:26" ht="60" customHeight="1" x14ac:dyDescent="0.25">
      <c r="B917" t="s">
        <v>2152</v>
      </c>
      <c r="C917" t="s">
        <v>1145</v>
      </c>
      <c r="D917" t="s">
        <v>2275</v>
      </c>
      <c r="E917" t="s">
        <v>26</v>
      </c>
      <c r="F917" t="s">
        <v>27</v>
      </c>
      <c r="G917" t="s">
        <v>28</v>
      </c>
      <c r="H917" t="s">
        <v>299</v>
      </c>
      <c r="I917" t="s">
        <v>219</v>
      </c>
      <c r="J917" t="s">
        <v>652</v>
      </c>
      <c r="K917" t="s">
        <v>2276</v>
      </c>
      <c r="M917" t="s">
        <v>335</v>
      </c>
      <c r="N917" t="s">
        <v>49</v>
      </c>
      <c r="O917">
        <v>1</v>
      </c>
      <c r="P917" t="s">
        <v>35</v>
      </c>
      <c r="Q917" t="s">
        <v>35</v>
      </c>
      <c r="R917" t="s">
        <v>36</v>
      </c>
      <c r="S917" t="s">
        <v>2277</v>
      </c>
      <c r="T917" t="s">
        <v>133</v>
      </c>
      <c r="U917" t="s">
        <v>35</v>
      </c>
      <c r="V917">
        <v>64.900000000000006</v>
      </c>
      <c r="W917">
        <f t="shared" si="14"/>
        <v>64.900000000000006</v>
      </c>
      <c r="X917" t="s">
        <v>39</v>
      </c>
      <c r="Y917" t="s">
        <v>2043</v>
      </c>
      <c r="Z917" t="s">
        <v>35</v>
      </c>
    </row>
    <row r="918" spans="2:26" ht="60" customHeight="1" x14ac:dyDescent="0.25">
      <c r="B918" t="s">
        <v>2152</v>
      </c>
      <c r="C918" t="s">
        <v>1145</v>
      </c>
      <c r="D918" t="s">
        <v>2278</v>
      </c>
      <c r="E918" t="s">
        <v>26</v>
      </c>
      <c r="F918" t="s">
        <v>27</v>
      </c>
      <c r="G918" t="s">
        <v>28</v>
      </c>
      <c r="H918" t="s">
        <v>299</v>
      </c>
      <c r="I918" t="s">
        <v>219</v>
      </c>
      <c r="J918" t="s">
        <v>652</v>
      </c>
      <c r="K918" t="s">
        <v>2279</v>
      </c>
      <c r="M918" t="s">
        <v>2165</v>
      </c>
      <c r="N918" t="s">
        <v>34</v>
      </c>
      <c r="O918">
        <v>2</v>
      </c>
      <c r="P918" t="s">
        <v>35</v>
      </c>
      <c r="Q918" t="s">
        <v>35</v>
      </c>
      <c r="R918" t="s">
        <v>36</v>
      </c>
      <c r="S918" t="s">
        <v>2280</v>
      </c>
      <c r="T918" t="s">
        <v>133</v>
      </c>
      <c r="U918" t="s">
        <v>35</v>
      </c>
      <c r="V918">
        <v>64.900000000000006</v>
      </c>
      <c r="W918">
        <f t="shared" si="14"/>
        <v>129.80000000000001</v>
      </c>
      <c r="X918" t="s">
        <v>39</v>
      </c>
      <c r="Y918" t="s">
        <v>2167</v>
      </c>
      <c r="Z918" t="s">
        <v>35</v>
      </c>
    </row>
    <row r="919" spans="2:26" ht="60" customHeight="1" x14ac:dyDescent="0.25">
      <c r="B919" t="s">
        <v>2152</v>
      </c>
      <c r="C919" t="s">
        <v>1145</v>
      </c>
      <c r="D919" t="s">
        <v>2281</v>
      </c>
      <c r="E919" t="s">
        <v>26</v>
      </c>
      <c r="F919" t="s">
        <v>27</v>
      </c>
      <c r="G919" t="s">
        <v>28</v>
      </c>
      <c r="H919" t="s">
        <v>299</v>
      </c>
      <c r="I919" t="s">
        <v>219</v>
      </c>
      <c r="J919" t="s">
        <v>652</v>
      </c>
      <c r="K919" t="s">
        <v>2276</v>
      </c>
      <c r="M919" t="s">
        <v>335</v>
      </c>
      <c r="N919" t="s">
        <v>59</v>
      </c>
      <c r="O919">
        <v>1</v>
      </c>
      <c r="P919" t="s">
        <v>35</v>
      </c>
      <c r="Q919" t="s">
        <v>35</v>
      </c>
      <c r="R919" t="s">
        <v>36</v>
      </c>
      <c r="S919" t="s">
        <v>2277</v>
      </c>
      <c r="T919" t="s">
        <v>133</v>
      </c>
      <c r="U919" t="s">
        <v>35</v>
      </c>
      <c r="V919">
        <v>64.900000000000006</v>
      </c>
      <c r="W919">
        <f t="shared" si="14"/>
        <v>64.900000000000006</v>
      </c>
      <c r="X919" t="s">
        <v>39</v>
      </c>
      <c r="Y919" t="s">
        <v>2043</v>
      </c>
      <c r="Z919" t="s">
        <v>35</v>
      </c>
    </row>
    <row r="920" spans="2:26" ht="60" customHeight="1" x14ac:dyDescent="0.25">
      <c r="B920" t="s">
        <v>2152</v>
      </c>
      <c r="C920" t="s">
        <v>1145</v>
      </c>
      <c r="D920" t="s">
        <v>2282</v>
      </c>
      <c r="E920" t="s">
        <v>26</v>
      </c>
      <c r="F920" t="s">
        <v>27</v>
      </c>
      <c r="G920" t="s">
        <v>28</v>
      </c>
      <c r="H920" t="s">
        <v>299</v>
      </c>
      <c r="I920" t="s">
        <v>219</v>
      </c>
      <c r="J920" t="s">
        <v>652</v>
      </c>
      <c r="K920" t="s">
        <v>2045</v>
      </c>
      <c r="M920" t="s">
        <v>1977</v>
      </c>
      <c r="N920" t="s">
        <v>49</v>
      </c>
      <c r="O920">
        <v>2</v>
      </c>
      <c r="P920" t="s">
        <v>35</v>
      </c>
      <c r="Q920" t="s">
        <v>35</v>
      </c>
      <c r="R920" t="s">
        <v>36</v>
      </c>
      <c r="S920" t="s">
        <v>2274</v>
      </c>
      <c r="T920" t="s">
        <v>133</v>
      </c>
      <c r="U920" t="s">
        <v>2046</v>
      </c>
      <c r="V920">
        <v>59.9</v>
      </c>
      <c r="W920">
        <f t="shared" si="14"/>
        <v>119.8</v>
      </c>
      <c r="X920" t="s">
        <v>39</v>
      </c>
      <c r="Y920" t="s">
        <v>1978</v>
      </c>
      <c r="Z920" t="s">
        <v>35</v>
      </c>
    </row>
    <row r="921" spans="2:26" ht="60" customHeight="1" x14ac:dyDescent="0.25">
      <c r="B921" t="s">
        <v>2152</v>
      </c>
      <c r="C921" t="s">
        <v>1145</v>
      </c>
      <c r="D921" t="s">
        <v>2283</v>
      </c>
      <c r="E921" t="s">
        <v>26</v>
      </c>
      <c r="F921" t="s">
        <v>27</v>
      </c>
      <c r="G921" t="s">
        <v>28</v>
      </c>
      <c r="H921" t="s">
        <v>299</v>
      </c>
      <c r="I921" t="s">
        <v>219</v>
      </c>
      <c r="J921" t="s">
        <v>652</v>
      </c>
      <c r="K921" t="s">
        <v>2045</v>
      </c>
      <c r="M921" t="s">
        <v>1977</v>
      </c>
      <c r="N921" t="s">
        <v>99</v>
      </c>
      <c r="O921">
        <v>1</v>
      </c>
      <c r="P921" t="s">
        <v>35</v>
      </c>
      <c r="Q921" t="s">
        <v>35</v>
      </c>
      <c r="R921" t="s">
        <v>36</v>
      </c>
      <c r="S921" t="s">
        <v>2274</v>
      </c>
      <c r="T921" t="s">
        <v>133</v>
      </c>
      <c r="U921" t="s">
        <v>2046</v>
      </c>
      <c r="V921">
        <v>59.9</v>
      </c>
      <c r="W921">
        <f t="shared" si="14"/>
        <v>59.9</v>
      </c>
      <c r="X921" t="s">
        <v>39</v>
      </c>
      <c r="Y921" t="s">
        <v>1978</v>
      </c>
      <c r="Z921" t="s">
        <v>35</v>
      </c>
    </row>
    <row r="922" spans="2:26" ht="60" customHeight="1" x14ac:dyDescent="0.25">
      <c r="B922" t="s">
        <v>2152</v>
      </c>
      <c r="C922" t="s">
        <v>1145</v>
      </c>
      <c r="D922" t="s">
        <v>2284</v>
      </c>
      <c r="E922" t="s">
        <v>26</v>
      </c>
      <c r="F922" t="s">
        <v>27</v>
      </c>
      <c r="G922" t="s">
        <v>28</v>
      </c>
      <c r="H922" t="s">
        <v>299</v>
      </c>
      <c r="I922" t="s">
        <v>219</v>
      </c>
      <c r="J922" t="s">
        <v>652</v>
      </c>
      <c r="K922" t="s">
        <v>2252</v>
      </c>
      <c r="M922" t="s">
        <v>2208</v>
      </c>
      <c r="N922" t="s">
        <v>49</v>
      </c>
      <c r="O922">
        <v>3</v>
      </c>
      <c r="P922" t="s">
        <v>35</v>
      </c>
      <c r="Q922" t="s">
        <v>35</v>
      </c>
      <c r="R922" t="s">
        <v>36</v>
      </c>
      <c r="S922" t="s">
        <v>2253</v>
      </c>
      <c r="T922" t="s">
        <v>159</v>
      </c>
      <c r="U922" t="s">
        <v>35</v>
      </c>
      <c r="V922">
        <v>54.9</v>
      </c>
      <c r="W922">
        <f t="shared" si="14"/>
        <v>164.7</v>
      </c>
      <c r="X922" t="s">
        <v>39</v>
      </c>
      <c r="Y922" t="s">
        <v>657</v>
      </c>
      <c r="Z922" t="s">
        <v>35</v>
      </c>
    </row>
    <row r="923" spans="2:26" ht="60" customHeight="1" x14ac:dyDescent="0.25">
      <c r="B923" t="s">
        <v>2152</v>
      </c>
      <c r="C923" t="s">
        <v>1145</v>
      </c>
      <c r="D923" t="s">
        <v>2285</v>
      </c>
      <c r="E923" t="s">
        <v>26</v>
      </c>
      <c r="F923" t="s">
        <v>27</v>
      </c>
      <c r="G923" t="s">
        <v>28</v>
      </c>
      <c r="H923" t="s">
        <v>299</v>
      </c>
      <c r="I923" t="s">
        <v>219</v>
      </c>
      <c r="J923" t="s">
        <v>652</v>
      </c>
      <c r="K923" t="s">
        <v>2252</v>
      </c>
      <c r="M923" t="s">
        <v>2208</v>
      </c>
      <c r="N923" t="s">
        <v>99</v>
      </c>
      <c r="O923">
        <v>3</v>
      </c>
      <c r="P923" t="s">
        <v>35</v>
      </c>
      <c r="Q923" t="s">
        <v>35</v>
      </c>
      <c r="R923" t="s">
        <v>36</v>
      </c>
      <c r="S923" t="s">
        <v>2253</v>
      </c>
      <c r="T923" t="s">
        <v>159</v>
      </c>
      <c r="U923" t="s">
        <v>35</v>
      </c>
      <c r="V923">
        <v>54.9</v>
      </c>
      <c r="W923">
        <f t="shared" si="14"/>
        <v>164.7</v>
      </c>
      <c r="X923" t="s">
        <v>39</v>
      </c>
      <c r="Y923" t="s">
        <v>657</v>
      </c>
      <c r="Z923" t="s">
        <v>35</v>
      </c>
    </row>
    <row r="924" spans="2:26" ht="60" customHeight="1" x14ac:dyDescent="0.25">
      <c r="B924" t="s">
        <v>2152</v>
      </c>
      <c r="C924" t="s">
        <v>1145</v>
      </c>
      <c r="D924" t="s">
        <v>2286</v>
      </c>
      <c r="E924" t="s">
        <v>26</v>
      </c>
      <c r="F924" t="s">
        <v>27</v>
      </c>
      <c r="G924" t="s">
        <v>28</v>
      </c>
      <c r="H924" t="s">
        <v>299</v>
      </c>
      <c r="I924" t="s">
        <v>219</v>
      </c>
      <c r="J924" t="s">
        <v>652</v>
      </c>
      <c r="K924" t="s">
        <v>2109</v>
      </c>
      <c r="M924" t="s">
        <v>2110</v>
      </c>
      <c r="N924" t="s">
        <v>49</v>
      </c>
      <c r="O924">
        <v>1</v>
      </c>
      <c r="P924" t="s">
        <v>35</v>
      </c>
      <c r="Q924" t="s">
        <v>35</v>
      </c>
      <c r="R924" t="s">
        <v>36</v>
      </c>
      <c r="S924" t="s">
        <v>2111</v>
      </c>
      <c r="T924" t="s">
        <v>233</v>
      </c>
      <c r="U924" t="s">
        <v>35</v>
      </c>
      <c r="V924">
        <v>48.9</v>
      </c>
      <c r="W924">
        <f t="shared" si="14"/>
        <v>48.9</v>
      </c>
      <c r="X924" t="s">
        <v>39</v>
      </c>
      <c r="Y924" t="s">
        <v>2077</v>
      </c>
      <c r="Z924" t="s">
        <v>35</v>
      </c>
    </row>
    <row r="925" spans="2:26" ht="60" customHeight="1" x14ac:dyDescent="0.25">
      <c r="B925" t="s">
        <v>2152</v>
      </c>
      <c r="C925" t="s">
        <v>1145</v>
      </c>
      <c r="D925" t="s">
        <v>2287</v>
      </c>
      <c r="E925" t="s">
        <v>26</v>
      </c>
      <c r="F925" t="s">
        <v>27</v>
      </c>
      <c r="G925" t="s">
        <v>28</v>
      </c>
      <c r="H925" t="s">
        <v>299</v>
      </c>
      <c r="I925" t="s">
        <v>219</v>
      </c>
      <c r="J925" t="s">
        <v>652</v>
      </c>
      <c r="K925" t="s">
        <v>2027</v>
      </c>
      <c r="M925" t="s">
        <v>35</v>
      </c>
      <c r="N925" t="s">
        <v>69</v>
      </c>
      <c r="O925">
        <v>1</v>
      </c>
      <c r="P925" t="s">
        <v>35</v>
      </c>
      <c r="Q925" t="s">
        <v>35</v>
      </c>
      <c r="R925" t="s">
        <v>36</v>
      </c>
      <c r="S925" t="s">
        <v>2025</v>
      </c>
      <c r="T925" t="s">
        <v>35</v>
      </c>
      <c r="U925" t="s">
        <v>35</v>
      </c>
      <c r="V925">
        <v>54.9</v>
      </c>
      <c r="W925">
        <f t="shared" si="14"/>
        <v>54.9</v>
      </c>
      <c r="X925" t="s">
        <v>39</v>
      </c>
      <c r="Y925" t="s">
        <v>35</v>
      </c>
      <c r="Z925" t="s">
        <v>35</v>
      </c>
    </row>
    <row r="926" spans="2:26" ht="60" customHeight="1" x14ac:dyDescent="0.25">
      <c r="B926" t="s">
        <v>2152</v>
      </c>
      <c r="C926" t="s">
        <v>1145</v>
      </c>
      <c r="D926" t="s">
        <v>2288</v>
      </c>
      <c r="E926" t="s">
        <v>26</v>
      </c>
      <c r="F926" t="s">
        <v>27</v>
      </c>
      <c r="G926" t="s">
        <v>28</v>
      </c>
      <c r="H926" t="s">
        <v>299</v>
      </c>
      <c r="I926" t="s">
        <v>219</v>
      </c>
      <c r="J926" t="s">
        <v>652</v>
      </c>
      <c r="K926" t="s">
        <v>2027</v>
      </c>
      <c r="M926" t="s">
        <v>35</v>
      </c>
      <c r="N926" t="s">
        <v>99</v>
      </c>
      <c r="O926">
        <v>2</v>
      </c>
      <c r="P926" t="s">
        <v>35</v>
      </c>
      <c r="Q926" t="s">
        <v>35</v>
      </c>
      <c r="R926" t="s">
        <v>36</v>
      </c>
      <c r="S926" t="s">
        <v>2025</v>
      </c>
      <c r="T926" t="s">
        <v>35</v>
      </c>
      <c r="U926" t="s">
        <v>35</v>
      </c>
      <c r="V926">
        <v>54.9</v>
      </c>
      <c r="W926">
        <f t="shared" si="14"/>
        <v>109.8</v>
      </c>
      <c r="X926" t="s">
        <v>39</v>
      </c>
      <c r="Y926" t="s">
        <v>35</v>
      </c>
      <c r="Z926" t="s">
        <v>35</v>
      </c>
    </row>
    <row r="927" spans="2:26" ht="60" customHeight="1" x14ac:dyDescent="0.25">
      <c r="B927" t="s">
        <v>2152</v>
      </c>
      <c r="C927" t="s">
        <v>1145</v>
      </c>
      <c r="D927" t="s">
        <v>2289</v>
      </c>
      <c r="E927" t="s">
        <v>26</v>
      </c>
      <c r="F927" t="s">
        <v>27</v>
      </c>
      <c r="G927" t="s">
        <v>28</v>
      </c>
      <c r="H927" t="s">
        <v>299</v>
      </c>
      <c r="I927" t="s">
        <v>219</v>
      </c>
      <c r="J927" t="s">
        <v>652</v>
      </c>
      <c r="K927" t="s">
        <v>2093</v>
      </c>
      <c r="M927" t="s">
        <v>2055</v>
      </c>
      <c r="N927" t="s">
        <v>59</v>
      </c>
      <c r="O927">
        <v>1</v>
      </c>
      <c r="P927" t="s">
        <v>35</v>
      </c>
      <c r="Q927" t="s">
        <v>35</v>
      </c>
      <c r="R927" t="s">
        <v>36</v>
      </c>
      <c r="S927" t="s">
        <v>2094</v>
      </c>
      <c r="T927" t="s">
        <v>233</v>
      </c>
      <c r="U927" t="s">
        <v>35</v>
      </c>
      <c r="V927">
        <v>48.9</v>
      </c>
      <c r="W927">
        <f t="shared" si="14"/>
        <v>48.9</v>
      </c>
      <c r="X927" t="s">
        <v>39</v>
      </c>
      <c r="Y927" t="s">
        <v>2057</v>
      </c>
      <c r="Z927" t="s">
        <v>41</v>
      </c>
    </row>
    <row r="928" spans="2:26" ht="60" customHeight="1" x14ac:dyDescent="0.25">
      <c r="B928" t="s">
        <v>2152</v>
      </c>
      <c r="C928" t="s">
        <v>1145</v>
      </c>
      <c r="D928" t="s">
        <v>2290</v>
      </c>
      <c r="E928" t="s">
        <v>26</v>
      </c>
      <c r="F928" t="s">
        <v>27</v>
      </c>
      <c r="G928" t="s">
        <v>28</v>
      </c>
      <c r="H928" t="s">
        <v>299</v>
      </c>
      <c r="I928" t="s">
        <v>219</v>
      </c>
      <c r="J928" t="s">
        <v>652</v>
      </c>
      <c r="K928" t="s">
        <v>2068</v>
      </c>
      <c r="M928" t="s">
        <v>35</v>
      </c>
      <c r="N928" t="s">
        <v>34</v>
      </c>
      <c r="O928">
        <v>1</v>
      </c>
      <c r="P928" t="s">
        <v>35</v>
      </c>
      <c r="Q928" t="s">
        <v>35</v>
      </c>
      <c r="R928" t="s">
        <v>36</v>
      </c>
      <c r="S928" t="s">
        <v>365</v>
      </c>
      <c r="T928" t="s">
        <v>35</v>
      </c>
      <c r="U928" t="s">
        <v>35</v>
      </c>
      <c r="V928">
        <v>48.9</v>
      </c>
      <c r="W928">
        <f t="shared" si="14"/>
        <v>48.9</v>
      </c>
      <c r="X928" t="s">
        <v>39</v>
      </c>
      <c r="Y928" t="s">
        <v>35</v>
      </c>
      <c r="Z928" t="s">
        <v>35</v>
      </c>
    </row>
    <row r="929" spans="2:26" ht="60" customHeight="1" x14ac:dyDescent="0.25">
      <c r="B929" t="s">
        <v>2152</v>
      </c>
      <c r="C929" t="s">
        <v>1145</v>
      </c>
      <c r="D929" t="s">
        <v>2291</v>
      </c>
      <c r="E929" t="s">
        <v>26</v>
      </c>
      <c r="F929" t="s">
        <v>27</v>
      </c>
      <c r="G929" t="s">
        <v>28</v>
      </c>
      <c r="H929" t="s">
        <v>299</v>
      </c>
      <c r="I929" t="s">
        <v>219</v>
      </c>
      <c r="J929" t="s">
        <v>652</v>
      </c>
      <c r="K929" t="s">
        <v>2068</v>
      </c>
      <c r="M929" t="s">
        <v>35</v>
      </c>
      <c r="N929" t="s">
        <v>99</v>
      </c>
      <c r="O929">
        <v>2</v>
      </c>
      <c r="P929" t="s">
        <v>35</v>
      </c>
      <c r="Q929" t="s">
        <v>35</v>
      </c>
      <c r="R929" t="s">
        <v>36</v>
      </c>
      <c r="S929" t="s">
        <v>365</v>
      </c>
      <c r="T929" t="s">
        <v>35</v>
      </c>
      <c r="U929" t="s">
        <v>35</v>
      </c>
      <c r="V929">
        <v>48.9</v>
      </c>
      <c r="W929">
        <f t="shared" si="14"/>
        <v>97.8</v>
      </c>
      <c r="X929" t="s">
        <v>39</v>
      </c>
      <c r="Y929" t="s">
        <v>35</v>
      </c>
      <c r="Z929" t="s">
        <v>35</v>
      </c>
    </row>
    <row r="930" spans="2:26" ht="60" customHeight="1" x14ac:dyDescent="0.25">
      <c r="B930" t="s">
        <v>2152</v>
      </c>
      <c r="C930" t="s">
        <v>1145</v>
      </c>
      <c r="D930" t="s">
        <v>2292</v>
      </c>
      <c r="E930" t="s">
        <v>26</v>
      </c>
      <c r="F930" t="s">
        <v>27</v>
      </c>
      <c r="G930" t="s">
        <v>28</v>
      </c>
      <c r="H930" t="s">
        <v>299</v>
      </c>
      <c r="I930" t="s">
        <v>219</v>
      </c>
      <c r="J930" t="s">
        <v>652</v>
      </c>
      <c r="K930" t="s">
        <v>2293</v>
      </c>
      <c r="M930" t="s">
        <v>335</v>
      </c>
      <c r="N930" t="s">
        <v>99</v>
      </c>
      <c r="O930">
        <v>1</v>
      </c>
      <c r="P930" t="s">
        <v>35</v>
      </c>
      <c r="Q930" t="s">
        <v>35</v>
      </c>
      <c r="R930" t="s">
        <v>36</v>
      </c>
      <c r="S930" t="s">
        <v>2294</v>
      </c>
      <c r="T930" t="s">
        <v>133</v>
      </c>
      <c r="U930" t="s">
        <v>35</v>
      </c>
      <c r="V930">
        <v>59.9</v>
      </c>
      <c r="W930">
        <f t="shared" si="14"/>
        <v>59.9</v>
      </c>
      <c r="X930" t="s">
        <v>39</v>
      </c>
      <c r="Y930" t="s">
        <v>1164</v>
      </c>
      <c r="Z930" t="s">
        <v>35</v>
      </c>
    </row>
    <row r="931" spans="2:26" ht="60" customHeight="1" x14ac:dyDescent="0.25">
      <c r="B931" t="s">
        <v>2152</v>
      </c>
      <c r="C931" t="s">
        <v>1145</v>
      </c>
      <c r="D931" t="s">
        <v>2295</v>
      </c>
      <c r="E931" t="s">
        <v>26</v>
      </c>
      <c r="F931" t="s">
        <v>27</v>
      </c>
      <c r="G931" t="s">
        <v>28</v>
      </c>
      <c r="H931" t="s">
        <v>299</v>
      </c>
      <c r="I931" t="s">
        <v>219</v>
      </c>
      <c r="J931" t="s">
        <v>652</v>
      </c>
      <c r="K931" t="s">
        <v>2296</v>
      </c>
      <c r="M931" t="s">
        <v>35</v>
      </c>
      <c r="N931" t="s">
        <v>99</v>
      </c>
      <c r="O931">
        <v>1</v>
      </c>
      <c r="P931" t="s">
        <v>35</v>
      </c>
      <c r="Q931" t="s">
        <v>35</v>
      </c>
      <c r="R931" t="s">
        <v>36</v>
      </c>
      <c r="S931" t="s">
        <v>2097</v>
      </c>
      <c r="T931" t="s">
        <v>35</v>
      </c>
      <c r="U931" t="s">
        <v>35</v>
      </c>
      <c r="V931">
        <v>64.900000000000006</v>
      </c>
      <c r="W931">
        <f t="shared" si="14"/>
        <v>64.900000000000006</v>
      </c>
      <c r="X931" t="s">
        <v>39</v>
      </c>
      <c r="Y931" t="s">
        <v>35</v>
      </c>
      <c r="Z931" t="s">
        <v>35</v>
      </c>
    </row>
    <row r="932" spans="2:26" ht="60" customHeight="1" x14ac:dyDescent="0.25">
      <c r="B932" t="s">
        <v>2152</v>
      </c>
      <c r="C932" t="s">
        <v>1145</v>
      </c>
      <c r="D932" t="s">
        <v>2297</v>
      </c>
      <c r="E932" t="s">
        <v>26</v>
      </c>
      <c r="F932" t="s">
        <v>27</v>
      </c>
      <c r="G932" t="s">
        <v>28</v>
      </c>
      <c r="H932" t="s">
        <v>299</v>
      </c>
      <c r="I932" t="s">
        <v>219</v>
      </c>
      <c r="J932" t="s">
        <v>652</v>
      </c>
      <c r="K932" t="s">
        <v>2279</v>
      </c>
      <c r="M932" t="s">
        <v>2165</v>
      </c>
      <c r="N932" t="s">
        <v>99</v>
      </c>
      <c r="O932">
        <v>3</v>
      </c>
      <c r="P932" t="s">
        <v>35</v>
      </c>
      <c r="Q932" t="s">
        <v>35</v>
      </c>
      <c r="R932" t="s">
        <v>36</v>
      </c>
      <c r="S932" t="s">
        <v>2280</v>
      </c>
      <c r="T932" t="s">
        <v>133</v>
      </c>
      <c r="U932" t="s">
        <v>35</v>
      </c>
      <c r="V932">
        <v>64.900000000000006</v>
      </c>
      <c r="W932">
        <f t="shared" si="14"/>
        <v>194.70000000000002</v>
      </c>
      <c r="X932" t="s">
        <v>39</v>
      </c>
      <c r="Y932" t="s">
        <v>2167</v>
      </c>
      <c r="Z932" t="s">
        <v>35</v>
      </c>
    </row>
    <row r="933" spans="2:26" ht="60" customHeight="1" x14ac:dyDescent="0.25">
      <c r="B933" t="s">
        <v>2152</v>
      </c>
      <c r="C933" t="s">
        <v>1145</v>
      </c>
      <c r="D933" t="s">
        <v>2298</v>
      </c>
      <c r="E933" t="s">
        <v>26</v>
      </c>
      <c r="F933" t="s">
        <v>27</v>
      </c>
      <c r="G933" t="s">
        <v>28</v>
      </c>
      <c r="H933" t="s">
        <v>299</v>
      </c>
      <c r="I933" t="s">
        <v>219</v>
      </c>
      <c r="J933" t="s">
        <v>652</v>
      </c>
      <c r="K933" t="s">
        <v>2068</v>
      </c>
      <c r="M933" t="s">
        <v>35</v>
      </c>
      <c r="N933" t="s">
        <v>49</v>
      </c>
      <c r="O933">
        <v>1</v>
      </c>
      <c r="P933" t="s">
        <v>35</v>
      </c>
      <c r="Q933" t="s">
        <v>35</v>
      </c>
      <c r="R933" t="s">
        <v>36</v>
      </c>
      <c r="S933" t="s">
        <v>365</v>
      </c>
      <c r="T933" t="s">
        <v>35</v>
      </c>
      <c r="U933" t="s">
        <v>35</v>
      </c>
      <c r="V933">
        <v>48.9</v>
      </c>
      <c r="W933">
        <f t="shared" si="14"/>
        <v>48.9</v>
      </c>
      <c r="X933" t="s">
        <v>39</v>
      </c>
      <c r="Y933" t="s">
        <v>35</v>
      </c>
      <c r="Z933" t="s">
        <v>35</v>
      </c>
    </row>
    <row r="934" spans="2:26" ht="60" customHeight="1" x14ac:dyDescent="0.25">
      <c r="B934" t="s">
        <v>2299</v>
      </c>
      <c r="C934" t="s">
        <v>1145</v>
      </c>
      <c r="D934" t="s">
        <v>2300</v>
      </c>
      <c r="E934" t="s">
        <v>26</v>
      </c>
      <c r="F934" t="s">
        <v>27</v>
      </c>
      <c r="G934" t="s">
        <v>28</v>
      </c>
      <c r="H934" t="s">
        <v>299</v>
      </c>
      <c r="I934" t="s">
        <v>219</v>
      </c>
      <c r="J934" t="s">
        <v>626</v>
      </c>
      <c r="K934" t="s">
        <v>2301</v>
      </c>
      <c r="M934" t="s">
        <v>1115</v>
      </c>
      <c r="N934" t="s">
        <v>1639</v>
      </c>
      <c r="O934">
        <v>2</v>
      </c>
      <c r="P934" t="s">
        <v>35</v>
      </c>
      <c r="Q934" t="s">
        <v>35</v>
      </c>
      <c r="R934" t="s">
        <v>36</v>
      </c>
      <c r="S934" t="s">
        <v>2302</v>
      </c>
      <c r="T934" t="s">
        <v>1082</v>
      </c>
      <c r="U934" t="s">
        <v>35</v>
      </c>
      <c r="V934">
        <v>139.9</v>
      </c>
      <c r="W934">
        <f t="shared" si="14"/>
        <v>279.8</v>
      </c>
      <c r="X934" t="s">
        <v>39</v>
      </c>
      <c r="Y934" t="s">
        <v>1493</v>
      </c>
      <c r="Z934" t="s">
        <v>1494</v>
      </c>
    </row>
    <row r="935" spans="2:26" ht="60" customHeight="1" x14ac:dyDescent="0.25">
      <c r="B935" t="s">
        <v>2299</v>
      </c>
      <c r="C935" t="s">
        <v>1145</v>
      </c>
      <c r="D935" t="s">
        <v>2303</v>
      </c>
      <c r="E935" t="s">
        <v>26</v>
      </c>
      <c r="F935" t="s">
        <v>27</v>
      </c>
      <c r="G935" t="s">
        <v>28</v>
      </c>
      <c r="H935" t="s">
        <v>299</v>
      </c>
      <c r="I935" t="s">
        <v>219</v>
      </c>
      <c r="J935" t="s">
        <v>626</v>
      </c>
      <c r="K935" t="s">
        <v>2304</v>
      </c>
      <c r="M935" t="s">
        <v>2305</v>
      </c>
      <c r="N935" t="s">
        <v>1237</v>
      </c>
      <c r="O935">
        <v>1</v>
      </c>
      <c r="P935" t="s">
        <v>35</v>
      </c>
      <c r="Q935" t="s">
        <v>35</v>
      </c>
      <c r="R935" t="s">
        <v>36</v>
      </c>
      <c r="S935" t="s">
        <v>2306</v>
      </c>
      <c r="T935" t="s">
        <v>1082</v>
      </c>
      <c r="U935" t="s">
        <v>35</v>
      </c>
      <c r="V935">
        <v>139.9</v>
      </c>
      <c r="W935">
        <f t="shared" si="14"/>
        <v>139.9</v>
      </c>
      <c r="X935" t="s">
        <v>39</v>
      </c>
      <c r="Y935" t="s">
        <v>1276</v>
      </c>
      <c r="Z935" t="s">
        <v>1277</v>
      </c>
    </row>
    <row r="936" spans="2:26" ht="60" customHeight="1" x14ac:dyDescent="0.25">
      <c r="B936" t="s">
        <v>2299</v>
      </c>
      <c r="C936" t="s">
        <v>1145</v>
      </c>
      <c r="D936" t="s">
        <v>2307</v>
      </c>
      <c r="E936" t="s">
        <v>26</v>
      </c>
      <c r="F936" t="s">
        <v>27</v>
      </c>
      <c r="G936" t="s">
        <v>28</v>
      </c>
      <c r="H936" t="s">
        <v>299</v>
      </c>
      <c r="I936" t="s">
        <v>219</v>
      </c>
      <c r="J936" t="s">
        <v>626</v>
      </c>
      <c r="K936" t="s">
        <v>2304</v>
      </c>
      <c r="M936" t="s">
        <v>2305</v>
      </c>
      <c r="N936" t="s">
        <v>1639</v>
      </c>
      <c r="O936">
        <v>1</v>
      </c>
      <c r="P936" t="s">
        <v>35</v>
      </c>
      <c r="Q936" t="s">
        <v>35</v>
      </c>
      <c r="R936" t="s">
        <v>36</v>
      </c>
      <c r="S936" t="s">
        <v>2306</v>
      </c>
      <c r="T936" t="s">
        <v>1082</v>
      </c>
      <c r="U936" t="s">
        <v>35</v>
      </c>
      <c r="V936">
        <v>139.9</v>
      </c>
      <c r="W936">
        <f t="shared" si="14"/>
        <v>139.9</v>
      </c>
      <c r="X936" t="s">
        <v>39</v>
      </c>
      <c r="Y936" t="s">
        <v>1276</v>
      </c>
      <c r="Z936" t="s">
        <v>1277</v>
      </c>
    </row>
    <row r="937" spans="2:26" ht="60" customHeight="1" x14ac:dyDescent="0.25">
      <c r="B937" t="s">
        <v>2299</v>
      </c>
      <c r="C937" t="s">
        <v>1145</v>
      </c>
      <c r="D937" t="s">
        <v>2308</v>
      </c>
      <c r="E937" t="s">
        <v>26</v>
      </c>
      <c r="F937" t="s">
        <v>27</v>
      </c>
      <c r="G937" t="s">
        <v>28</v>
      </c>
      <c r="H937" t="s">
        <v>299</v>
      </c>
      <c r="I937" t="s">
        <v>219</v>
      </c>
      <c r="J937" t="s">
        <v>626</v>
      </c>
      <c r="K937" t="s">
        <v>2309</v>
      </c>
      <c r="M937" t="s">
        <v>1115</v>
      </c>
      <c r="N937" t="s">
        <v>1237</v>
      </c>
      <c r="O937">
        <v>1</v>
      </c>
      <c r="P937" t="s">
        <v>35</v>
      </c>
      <c r="Q937" t="s">
        <v>35</v>
      </c>
      <c r="R937" t="s">
        <v>36</v>
      </c>
      <c r="S937" t="s">
        <v>2310</v>
      </c>
      <c r="T937" t="s">
        <v>609</v>
      </c>
      <c r="U937" t="s">
        <v>35</v>
      </c>
      <c r="V937">
        <v>139.9</v>
      </c>
      <c r="W937">
        <f t="shared" si="14"/>
        <v>139.9</v>
      </c>
      <c r="X937" t="s">
        <v>39</v>
      </c>
      <c r="Y937" t="s">
        <v>2311</v>
      </c>
      <c r="Z937" t="s">
        <v>35</v>
      </c>
    </row>
    <row r="938" spans="2:26" ht="60" customHeight="1" x14ac:dyDescent="0.25">
      <c r="B938" t="s">
        <v>2299</v>
      </c>
      <c r="C938" t="s">
        <v>1145</v>
      </c>
      <c r="D938" t="s">
        <v>2312</v>
      </c>
      <c r="E938" t="s">
        <v>26</v>
      </c>
      <c r="F938" t="s">
        <v>27</v>
      </c>
      <c r="G938" t="s">
        <v>28</v>
      </c>
      <c r="H938" t="s">
        <v>299</v>
      </c>
      <c r="I938" t="s">
        <v>219</v>
      </c>
      <c r="J938" t="s">
        <v>626</v>
      </c>
      <c r="K938" t="s">
        <v>2301</v>
      </c>
      <c r="M938" t="s">
        <v>1115</v>
      </c>
      <c r="N938" t="s">
        <v>1433</v>
      </c>
      <c r="O938">
        <v>2</v>
      </c>
      <c r="P938" t="s">
        <v>35</v>
      </c>
      <c r="Q938" t="s">
        <v>35</v>
      </c>
      <c r="R938" t="s">
        <v>36</v>
      </c>
      <c r="S938" t="s">
        <v>2302</v>
      </c>
      <c r="T938" t="s">
        <v>1082</v>
      </c>
      <c r="U938" t="s">
        <v>35</v>
      </c>
      <c r="V938">
        <v>139.9</v>
      </c>
      <c r="W938">
        <f t="shared" si="14"/>
        <v>279.8</v>
      </c>
      <c r="X938" t="s">
        <v>39</v>
      </c>
      <c r="Y938" t="s">
        <v>1493</v>
      </c>
      <c r="Z938" t="s">
        <v>1494</v>
      </c>
    </row>
    <row r="939" spans="2:26" ht="60" customHeight="1" x14ac:dyDescent="0.25">
      <c r="B939" t="s">
        <v>2299</v>
      </c>
      <c r="C939" t="s">
        <v>1145</v>
      </c>
      <c r="D939" t="s">
        <v>2313</v>
      </c>
      <c r="E939" t="s">
        <v>26</v>
      </c>
      <c r="F939" t="s">
        <v>27</v>
      </c>
      <c r="G939" t="s">
        <v>28</v>
      </c>
      <c r="H939" t="s">
        <v>299</v>
      </c>
      <c r="I939" t="s">
        <v>219</v>
      </c>
      <c r="J939" t="s">
        <v>626</v>
      </c>
      <c r="K939" t="s">
        <v>2314</v>
      </c>
      <c r="M939" t="s">
        <v>147</v>
      </c>
      <c r="N939" t="s">
        <v>49</v>
      </c>
      <c r="O939">
        <v>1</v>
      </c>
      <c r="P939" t="s">
        <v>35</v>
      </c>
      <c r="Q939" t="s">
        <v>35</v>
      </c>
      <c r="R939" t="s">
        <v>36</v>
      </c>
      <c r="S939" t="s">
        <v>2315</v>
      </c>
      <c r="T939" t="s">
        <v>133</v>
      </c>
      <c r="U939" t="s">
        <v>35</v>
      </c>
      <c r="V939">
        <v>109.9</v>
      </c>
      <c r="W939">
        <f t="shared" si="14"/>
        <v>109.9</v>
      </c>
      <c r="X939" t="s">
        <v>39</v>
      </c>
      <c r="Y939" t="s">
        <v>1404</v>
      </c>
      <c r="Z939" t="s">
        <v>35</v>
      </c>
    </row>
    <row r="940" spans="2:26" ht="60" customHeight="1" x14ac:dyDescent="0.25">
      <c r="B940" t="s">
        <v>2299</v>
      </c>
      <c r="C940" t="s">
        <v>1145</v>
      </c>
      <c r="D940" t="s">
        <v>2316</v>
      </c>
      <c r="E940" t="s">
        <v>26</v>
      </c>
      <c r="F940" t="s">
        <v>27</v>
      </c>
      <c r="G940" t="s">
        <v>28</v>
      </c>
      <c r="H940" t="s">
        <v>299</v>
      </c>
      <c r="I940" t="s">
        <v>219</v>
      </c>
      <c r="J940" t="s">
        <v>626</v>
      </c>
      <c r="K940" t="s">
        <v>2317</v>
      </c>
      <c r="M940" t="s">
        <v>2318</v>
      </c>
      <c r="N940" t="s">
        <v>1639</v>
      </c>
      <c r="O940">
        <v>1</v>
      </c>
      <c r="P940" t="s">
        <v>35</v>
      </c>
      <c r="Q940" t="s">
        <v>35</v>
      </c>
      <c r="R940" t="s">
        <v>36</v>
      </c>
      <c r="S940" t="s">
        <v>2319</v>
      </c>
      <c r="T940" t="s">
        <v>609</v>
      </c>
      <c r="U940" t="s">
        <v>35</v>
      </c>
      <c r="V940">
        <v>89.9</v>
      </c>
      <c r="W940">
        <f t="shared" si="14"/>
        <v>89.9</v>
      </c>
      <c r="X940" t="s">
        <v>39</v>
      </c>
      <c r="Y940" t="s">
        <v>1493</v>
      </c>
      <c r="Z940" t="s">
        <v>1494</v>
      </c>
    </row>
    <row r="941" spans="2:26" ht="60" customHeight="1" x14ac:dyDescent="0.25">
      <c r="B941" t="s">
        <v>2299</v>
      </c>
      <c r="C941" t="s">
        <v>1145</v>
      </c>
      <c r="D941" t="s">
        <v>2320</v>
      </c>
      <c r="E941" t="s">
        <v>26</v>
      </c>
      <c r="F941" t="s">
        <v>27</v>
      </c>
      <c r="G941" t="s">
        <v>28</v>
      </c>
      <c r="H941" t="s">
        <v>299</v>
      </c>
      <c r="I941" t="s">
        <v>219</v>
      </c>
      <c r="J941" t="s">
        <v>626</v>
      </c>
      <c r="K941" t="s">
        <v>2314</v>
      </c>
      <c r="M941" t="s">
        <v>147</v>
      </c>
      <c r="N941" t="s">
        <v>34</v>
      </c>
      <c r="O941">
        <v>1</v>
      </c>
      <c r="P941" t="s">
        <v>35</v>
      </c>
      <c r="Q941" t="s">
        <v>35</v>
      </c>
      <c r="R941" t="s">
        <v>36</v>
      </c>
      <c r="S941" t="s">
        <v>2315</v>
      </c>
      <c r="T941" t="s">
        <v>133</v>
      </c>
      <c r="U941" t="s">
        <v>35</v>
      </c>
      <c r="V941">
        <v>109.9</v>
      </c>
      <c r="W941">
        <f t="shared" si="14"/>
        <v>109.9</v>
      </c>
      <c r="X941" t="s">
        <v>39</v>
      </c>
      <c r="Y941" t="s">
        <v>1404</v>
      </c>
      <c r="Z941" t="s">
        <v>35</v>
      </c>
    </row>
    <row r="942" spans="2:26" ht="60" customHeight="1" x14ac:dyDescent="0.25">
      <c r="B942" t="s">
        <v>2299</v>
      </c>
      <c r="C942" t="s">
        <v>1145</v>
      </c>
      <c r="D942" t="s">
        <v>2321</v>
      </c>
      <c r="E942" t="s">
        <v>26</v>
      </c>
      <c r="F942" t="s">
        <v>27</v>
      </c>
      <c r="G942" t="s">
        <v>28</v>
      </c>
      <c r="H942" t="s">
        <v>299</v>
      </c>
      <c r="I942" t="s">
        <v>219</v>
      </c>
      <c r="J942" t="s">
        <v>626</v>
      </c>
      <c r="K942" t="s">
        <v>2322</v>
      </c>
      <c r="M942" t="s">
        <v>945</v>
      </c>
      <c r="N942" t="s">
        <v>49</v>
      </c>
      <c r="O942">
        <v>1</v>
      </c>
      <c r="P942" t="s">
        <v>35</v>
      </c>
      <c r="Q942" t="s">
        <v>35</v>
      </c>
      <c r="R942" t="s">
        <v>36</v>
      </c>
      <c r="S942" t="s">
        <v>2323</v>
      </c>
      <c r="T942" t="s">
        <v>165</v>
      </c>
      <c r="U942" t="s">
        <v>35</v>
      </c>
      <c r="V942">
        <v>79.900000000000006</v>
      </c>
      <c r="W942">
        <f t="shared" si="14"/>
        <v>79.900000000000006</v>
      </c>
      <c r="X942" t="s">
        <v>39</v>
      </c>
      <c r="Y942" t="s">
        <v>1829</v>
      </c>
      <c r="Z942" t="s">
        <v>35</v>
      </c>
    </row>
    <row r="943" spans="2:26" ht="60" customHeight="1" x14ac:dyDescent="0.25">
      <c r="B943" t="s">
        <v>2299</v>
      </c>
      <c r="C943" t="s">
        <v>1145</v>
      </c>
      <c r="D943" t="s">
        <v>2324</v>
      </c>
      <c r="E943" t="s">
        <v>26</v>
      </c>
      <c r="F943" t="s">
        <v>27</v>
      </c>
      <c r="G943" t="s">
        <v>28</v>
      </c>
      <c r="H943" t="s">
        <v>299</v>
      </c>
      <c r="I943" t="s">
        <v>219</v>
      </c>
      <c r="J943" t="s">
        <v>626</v>
      </c>
      <c r="K943" t="s">
        <v>2325</v>
      </c>
      <c r="M943" t="s">
        <v>2326</v>
      </c>
      <c r="N943" t="s">
        <v>2327</v>
      </c>
      <c r="O943">
        <v>1</v>
      </c>
      <c r="P943" t="s">
        <v>35</v>
      </c>
      <c r="Q943" t="s">
        <v>35</v>
      </c>
      <c r="R943" t="s">
        <v>36</v>
      </c>
      <c r="S943" t="s">
        <v>2328</v>
      </c>
      <c r="T943" t="s">
        <v>35</v>
      </c>
      <c r="U943" t="s">
        <v>35</v>
      </c>
      <c r="V943">
        <v>99.9</v>
      </c>
      <c r="W943">
        <f t="shared" si="14"/>
        <v>99.9</v>
      </c>
      <c r="X943" t="s">
        <v>39</v>
      </c>
      <c r="Y943" t="s">
        <v>35</v>
      </c>
      <c r="Z943" t="s">
        <v>35</v>
      </c>
    </row>
    <row r="944" spans="2:26" ht="60" customHeight="1" x14ac:dyDescent="0.25">
      <c r="B944" t="s">
        <v>2299</v>
      </c>
      <c r="C944" t="s">
        <v>1145</v>
      </c>
      <c r="D944" t="s">
        <v>2329</v>
      </c>
      <c r="E944" t="s">
        <v>26</v>
      </c>
      <c r="F944" t="s">
        <v>27</v>
      </c>
      <c r="G944" t="s">
        <v>28</v>
      </c>
      <c r="H944" t="s">
        <v>299</v>
      </c>
      <c r="I944" t="s">
        <v>219</v>
      </c>
      <c r="J944" t="s">
        <v>626</v>
      </c>
      <c r="K944" t="s">
        <v>2304</v>
      </c>
      <c r="M944" t="s">
        <v>2305</v>
      </c>
      <c r="N944" t="s">
        <v>1242</v>
      </c>
      <c r="O944">
        <v>2</v>
      </c>
      <c r="P944" t="s">
        <v>35</v>
      </c>
      <c r="Q944" t="s">
        <v>35</v>
      </c>
      <c r="R944" t="s">
        <v>36</v>
      </c>
      <c r="S944" t="s">
        <v>2306</v>
      </c>
      <c r="T944" t="s">
        <v>1082</v>
      </c>
      <c r="U944" t="s">
        <v>35</v>
      </c>
      <c r="V944">
        <v>139.9</v>
      </c>
      <c r="W944">
        <f t="shared" si="14"/>
        <v>279.8</v>
      </c>
      <c r="X944" t="s">
        <v>39</v>
      </c>
      <c r="Y944" t="s">
        <v>1276</v>
      </c>
      <c r="Z944" t="s">
        <v>1277</v>
      </c>
    </row>
    <row r="945" spans="2:26" ht="60" customHeight="1" x14ac:dyDescent="0.25">
      <c r="B945" t="s">
        <v>2299</v>
      </c>
      <c r="C945" t="s">
        <v>1145</v>
      </c>
      <c r="D945" t="s">
        <v>2330</v>
      </c>
      <c r="E945" t="s">
        <v>26</v>
      </c>
      <c r="F945" t="s">
        <v>27</v>
      </c>
      <c r="G945" t="s">
        <v>28</v>
      </c>
      <c r="H945" t="s">
        <v>299</v>
      </c>
      <c r="I945" t="s">
        <v>219</v>
      </c>
      <c r="J945" t="s">
        <v>626</v>
      </c>
      <c r="K945" t="s">
        <v>2301</v>
      </c>
      <c r="M945" t="s">
        <v>1115</v>
      </c>
      <c r="N945" t="s">
        <v>1242</v>
      </c>
      <c r="O945">
        <v>3</v>
      </c>
      <c r="P945" t="s">
        <v>35</v>
      </c>
      <c r="Q945" t="s">
        <v>35</v>
      </c>
      <c r="R945" t="s">
        <v>36</v>
      </c>
      <c r="S945" t="s">
        <v>2302</v>
      </c>
      <c r="T945" t="s">
        <v>1082</v>
      </c>
      <c r="U945" t="s">
        <v>35</v>
      </c>
      <c r="V945">
        <v>139.9</v>
      </c>
      <c r="W945">
        <f t="shared" si="14"/>
        <v>419.70000000000005</v>
      </c>
      <c r="X945" t="s">
        <v>39</v>
      </c>
      <c r="Y945" t="s">
        <v>1493</v>
      </c>
      <c r="Z945" t="s">
        <v>1494</v>
      </c>
    </row>
  </sheetData>
  <autoFilter ref="A1:Z945"/>
  <pageMargins left="0.7" right="0.7" top="0.75" bottom="0.75" header="0.3" footer="0.3"/>
  <ignoredErrors>
    <ignoredError sqref="X1:Z945 B376:G945 M37:V37 M1:U36 B73:G87 B184:G205 B296:G297 B349:G353 B355:G369 B372:G374 M38:U479 M481:U945 M480:V480 I376:K945 I372:K374 I355:K369 I349:K353 I296:K297 B298:K348 I184:K205 B206:K295 I73:K87 B354:K354 B375:K375 B370:K371 B88:K183 B1:K72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RECAP</vt:lpstr>
      <vt:lpstr>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2026-03-24T09:31:37Z</cp:lastPrinted>
  <dcterms:created xsi:type="dcterms:W3CDTF">2026-03-19T15:25:57Z</dcterms:created>
  <dcterms:modified xsi:type="dcterms:W3CDTF">2026-04-21T07:11:58Z</dcterms:modified>
</cp:coreProperties>
</file>